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Baseline!$A$1:$H$46</definedName>
  </definedNames>
  <calcPr calcId="145621"/>
</workbook>
</file>

<file path=xl/calcChain.xml><?xml version="1.0" encoding="utf-8"?>
<calcChain xmlns="http://schemas.openxmlformats.org/spreadsheetml/2006/main">
  <c r="G38" i="3" l="1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6" i="1" l="1"/>
  <c r="G44" i="1"/>
  <c r="G17" i="1"/>
  <c r="G27" i="1"/>
  <c r="G35" i="1"/>
  <c r="G38" i="1"/>
  <c r="G13" i="1"/>
  <c r="G36" i="1"/>
  <c r="G15" i="1"/>
  <c r="G39" i="1"/>
  <c r="G29" i="1"/>
  <c r="G21" i="1"/>
  <c r="G46" i="1"/>
  <c r="G34" i="1"/>
  <c r="G22" i="1"/>
  <c r="G26" i="1"/>
  <c r="G28" i="1"/>
  <c r="G10" i="1"/>
  <c r="G23" i="1"/>
  <c r="G12" i="1"/>
  <c r="G37" i="1"/>
  <c r="G31" i="1"/>
  <c r="G45" i="1"/>
  <c r="G42" i="1"/>
  <c r="G41" i="1"/>
  <c r="G19" i="1"/>
  <c r="G24" i="1"/>
  <c r="G25" i="1"/>
  <c r="G40" i="1"/>
  <c r="G20" i="1"/>
  <c r="G43" i="1"/>
  <c r="G14" i="1"/>
  <c r="G18" i="1"/>
  <c r="G30" i="1"/>
  <c r="G11" i="1"/>
  <c r="G33" i="1"/>
  <c r="G32" i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<sst xmlns="http://schemas.openxmlformats.org/spreadsheetml/2006/main" count="683" uniqueCount="212">
  <si>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</si>
  <si>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</si>
  <si>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</si>
  <si>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</si>
  <si>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</si>
  <si>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</si>
  <si>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</si>
  <si>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</si>
  <si>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</si>
  <si>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</si>
  <si>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</si>
  <si>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</si>
  <si>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</si>
  <si>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</si>
  <si>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</si>
  <si>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</si>
  <si>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</si>
  <si>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</si>
  <si>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</si>
  <si>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</si>
  <si>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</si>
  <si>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</si>
  <si>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</si>
  <si>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</si>
  <si>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</si>
  <si>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</si>
  <si>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</si>
  <si>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5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</si>
  <si>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</si>
  <si>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</si>
  <si>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</si>
  <si>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</si>
  <si>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</si>
  <si>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</si>
  <si>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</si>
  <si>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</si>
  <si>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TB1-11</t>
  </si>
  <si>
    <t>TB1-10</t>
  </si>
  <si>
    <t>RS TO IN</t>
  </si>
  <si>
    <t>TB1-13</t>
  </si>
  <si>
    <t>TB1-14</t>
  </si>
  <si>
    <t>RETAINER,PACKING</t>
  </si>
  <si>
    <t>TB1-12</t>
  </si>
  <si>
    <t>TB1-15</t>
  </si>
  <si>
    <t>1 KIT PER TB</t>
  </si>
  <si>
    <t>UPA</t>
  </si>
  <si>
    <t>TOTAL</t>
  </si>
  <si>
    <t>TB1-16</t>
  </si>
  <si>
    <t>RS</t>
  </si>
  <si>
    <t>6</t>
  </si>
  <si>
    <t>WASHER</t>
  </si>
  <si>
    <t>8</t>
  </si>
  <si>
    <t>SCREW</t>
  </si>
  <si>
    <t>TB1-30</t>
  </si>
  <si>
    <t>TB1-27</t>
  </si>
  <si>
    <t>TB1-25</t>
  </si>
  <si>
    <t>TB1-29</t>
  </si>
  <si>
    <t>TB1-23</t>
  </si>
  <si>
    <t>TB1-28</t>
  </si>
  <si>
    <t>TB1-19</t>
  </si>
  <si>
    <t>TB1-17</t>
  </si>
  <si>
    <t>TB1-20</t>
  </si>
  <si>
    <t>TB1-18</t>
  </si>
  <si>
    <t>TB1-31</t>
  </si>
  <si>
    <t>TB1-26</t>
  </si>
  <si>
    <t>TB1-24</t>
  </si>
  <si>
    <t>TB1-22</t>
  </si>
  <si>
    <t>TB1-21</t>
  </si>
  <si>
    <t>80377A B-1B CONTROL VALVE ASSY</t>
  </si>
  <si>
    <t>TOTAL MONTHLY REQUIREMENT= 3</t>
  </si>
  <si>
    <t>DELIVERY SCHEDULE=3 TB EVERY FIRST WEDNESDAY OF THE MONTH</t>
  </si>
  <si>
    <t>SHOP</t>
  </si>
  <si>
    <t>COMMENT</t>
  </si>
  <si>
    <t>D9U</t>
  </si>
  <si>
    <t>80377A</t>
  </si>
  <si>
    <t>B-1B CONTROL VALVE ASSY</t>
  </si>
  <si>
    <t>5325010354121</t>
  </si>
  <si>
    <t>MS21209C0815P</t>
  </si>
  <si>
    <t>INSERT,SCREW</t>
  </si>
  <si>
    <t>16</t>
  </si>
  <si>
    <t>TB1-05</t>
  </si>
  <si>
    <t>5305009127295</t>
  </si>
  <si>
    <t>MS35276-279</t>
  </si>
  <si>
    <t>TB1-06</t>
  </si>
  <si>
    <t>5331010460629</t>
  </si>
  <si>
    <t>M83461/1-014</t>
  </si>
  <si>
    <t>5331011074961</t>
  </si>
  <si>
    <t>M83461/1-022</t>
  </si>
  <si>
    <t>4730002706241</t>
  </si>
  <si>
    <t>RF5006-13</t>
  </si>
  <si>
    <t>ADAPTER</t>
  </si>
  <si>
    <t>5331010463300</t>
  </si>
  <si>
    <t>M83461/1-012</t>
  </si>
  <si>
    <t>5330012287587</t>
  </si>
  <si>
    <t>TF982-118</t>
  </si>
  <si>
    <t>5331011074958</t>
  </si>
  <si>
    <t>M83461/1-118</t>
  </si>
  <si>
    <t>TB1-02</t>
  </si>
  <si>
    <t>5330012298117</t>
  </si>
  <si>
    <t>7118MR-160-5770</t>
  </si>
  <si>
    <t>PACKING ASSEMBLY</t>
  </si>
  <si>
    <t>5305001431512</t>
  </si>
  <si>
    <t>NAS1351-3H12P</t>
  </si>
  <si>
    <t>5310007716827</t>
  </si>
  <si>
    <t>AN960PD10L</t>
  </si>
  <si>
    <t>12</t>
  </si>
  <si>
    <t>TB1-37</t>
  </si>
  <si>
    <t>5331011074955</t>
  </si>
  <si>
    <t>M83461/1-112</t>
  </si>
  <si>
    <t>5330011825786</t>
  </si>
  <si>
    <t>7111MR-160-5770</t>
  </si>
  <si>
    <t>5330011325630</t>
  </si>
  <si>
    <t>7018MR-160-5770</t>
  </si>
  <si>
    <t>5330012298116</t>
  </si>
  <si>
    <t>7115MR-160-5770</t>
  </si>
  <si>
    <t>TB1-33</t>
  </si>
  <si>
    <t>5305009127657</t>
  </si>
  <si>
    <t>MS35276-202</t>
  </si>
  <si>
    <t>TB1-04</t>
  </si>
  <si>
    <t>5330011678350</t>
  </si>
  <si>
    <t>TF982-011</t>
  </si>
  <si>
    <t>5331010470435</t>
  </si>
  <si>
    <t>M83461/1-011</t>
  </si>
  <si>
    <t>4730003458701</t>
  </si>
  <si>
    <t>RF5010-13</t>
  </si>
  <si>
    <t>FITTING</t>
  </si>
  <si>
    <t>5331010431419</t>
  </si>
  <si>
    <t>M83461/1-016</t>
  </si>
  <si>
    <t>4730003000934</t>
  </si>
  <si>
    <t>RF5008-13</t>
  </si>
  <si>
    <t>TB1-34</t>
  </si>
  <si>
    <t>5340001712436</t>
  </si>
  <si>
    <t>MS25177-18</t>
  </si>
  <si>
    <t>CAP,PROTECTIVE</t>
  </si>
  <si>
    <t>TB1-36</t>
  </si>
  <si>
    <t>5305005285293</t>
  </si>
  <si>
    <t>NAS1351C3H8</t>
  </si>
  <si>
    <t>5305009846189</t>
  </si>
  <si>
    <t>MS35206-241</t>
  </si>
  <si>
    <t>TB1-07</t>
  </si>
  <si>
    <t>5310002090788</t>
  </si>
  <si>
    <t>MS35335-30</t>
  </si>
  <si>
    <t>TB1-35</t>
  </si>
  <si>
    <t>5331011411915</t>
  </si>
  <si>
    <t>M83461/1-131</t>
  </si>
  <si>
    <t>TB1-01</t>
  </si>
  <si>
    <t>5305000540000</t>
  </si>
  <si>
    <t>NAS1352C08H8</t>
  </si>
  <si>
    <t>5330011661459</t>
  </si>
  <si>
    <t>TF982-015</t>
  </si>
  <si>
    <t>5331010460628</t>
  </si>
  <si>
    <t>M83461/1-015</t>
  </si>
  <si>
    <t>5330011923368</t>
  </si>
  <si>
    <t>TF982-010</t>
  </si>
  <si>
    <t>5331010885363</t>
  </si>
  <si>
    <t>M83461/1-010</t>
  </si>
  <si>
    <t>TB1-09</t>
  </si>
  <si>
    <t>5330011678351</t>
  </si>
  <si>
    <t>TF982-012</t>
  </si>
  <si>
    <t>5305000546666</t>
  </si>
  <si>
    <t>MS51957-41</t>
  </si>
  <si>
    <t>TB1-08</t>
  </si>
  <si>
    <t>5305004117723</t>
  </si>
  <si>
    <t>NAS1352C08H6</t>
  </si>
  <si>
    <t>5331008337491</t>
  </si>
  <si>
    <t>MS28778-5</t>
  </si>
  <si>
    <t>TB1-03</t>
  </si>
  <si>
    <t>5330011678353</t>
  </si>
  <si>
    <t>TF982-113</t>
  </si>
  <si>
    <t>TB1-32</t>
  </si>
  <si>
    <t>5331011074951</t>
  </si>
  <si>
    <t>M83461/1-113</t>
  </si>
  <si>
    <t>K2HIPV24556255</t>
  </si>
  <si>
    <t>G016</t>
  </si>
  <si>
    <t>K568</t>
  </si>
  <si>
    <t>G202</t>
  </si>
  <si>
    <t>G067</t>
  </si>
  <si>
    <t>G261</t>
  </si>
  <si>
    <t>H146</t>
  </si>
  <si>
    <t>G998</t>
  </si>
  <si>
    <t>G259</t>
  </si>
  <si>
    <t>G017</t>
  </si>
  <si>
    <t>G487</t>
  </si>
  <si>
    <t>G015</t>
  </si>
  <si>
    <t>J729</t>
  </si>
  <si>
    <t>H589</t>
  </si>
  <si>
    <t>G276</t>
  </si>
  <si>
    <t>G263</t>
  </si>
  <si>
    <t>K294</t>
  </si>
  <si>
    <t>G086</t>
  </si>
  <si>
    <t>G025</t>
  </si>
  <si>
    <t>J046</t>
  </si>
  <si>
    <t>G162</t>
  </si>
  <si>
    <t>G107</t>
  </si>
  <si>
    <t>K929</t>
  </si>
  <si>
    <t>K930</t>
  </si>
  <si>
    <t>K931</t>
  </si>
  <si>
    <t>K932</t>
  </si>
  <si>
    <t>K933</t>
  </si>
  <si>
    <t>K934</t>
  </si>
  <si>
    <t>K935</t>
  </si>
  <si>
    <t>K936</t>
  </si>
  <si>
    <t>K937</t>
  </si>
  <si>
    <t>K938</t>
  </si>
  <si>
    <t>K939</t>
  </si>
  <si>
    <t>K940</t>
  </si>
  <si>
    <t>K941</t>
  </si>
  <si>
    <t>K942</t>
  </si>
  <si>
    <t>K943</t>
  </si>
  <si>
    <t>K928</t>
  </si>
  <si>
    <t>1 KIT PER TACKLE BOX</t>
  </si>
  <si>
    <t>3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</si>
</sst>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20"/>
      <color indexed="8"/>
      <name val="Arial"/>
      <family val="2"/>
    </font>
    <font>
      <sz val="12"/>
      <color rgb="FFFF0000"/>
      <name val="Arial"/>
      <family val="2"/>
    </font>
    <font>
      <b/>
      <sz val="10"/>
      <name val="Arial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2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35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6" fillId="34" borderId="1" xfId="0" applyFont="1" applyFill="1" applyBorder="1" applyAlignment="1">
      <alignment horizontal="center"/>
    </xf>
    <xf numFmtId="0" fontId="27" fillId="34" borderId="1" xfId="0" applyFont="1" applyFill="1" applyBorder="1" applyAlignment="1">
      <alignment horizontal="center" wrapText="1"/>
    </xf>
    <xf numFmtId="0" fontId="28" fillId="34" borderId="1" xfId="0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4" fillId="3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activeCell="D30" sqref="D30"/>
    </sheetView>
  </sheetViews>
  <sheetFormatPr defaultRowHeight="12.75" x14ac:dyDescent="0.2"/>
  <cols>
    <col min="1" max="1" width="6.42578125" style="8" customWidth="1"/>
    <col min="2" max="2" width="5.42578125" style="8" bestFit="1" customWidth="1"/>
    <col min="3" max="3" width="17.28515625" style="8" bestFit="1" customWidth="1"/>
    <col min="4" max="4" width="15.85546875" style="13" bestFit="1" customWidth="1"/>
    <col min="5" max="5" width="22.7109375" style="13" bestFit="1" customWidth="1"/>
    <col min="6" max="6" width="5" style="14" customWidth="1"/>
    <col min="7" max="7" width="9.28515625" style="8" bestFit="1" customWidth="1"/>
    <col min="8" max="9" width="10.5703125" style="8" bestFit="1" customWidth="1"/>
    <col min="10" max="10" width="16.85546875" style="8" customWidth="1"/>
    <col min="11" max="11" width="23.28515625" style="8" customWidth="1"/>
    <col min="12" max="12" width="16.5703125" style="8" customWidth="1"/>
    <col min="13" max="16384" width="9.140625" style="8"/>
  </cols>
  <sheetData>
    <row r="1" spans="1:10" x14ac:dyDescent="0.2">
      <c r="A1" s="12"/>
      <c r="B1" s="12"/>
      <c r="C1" s="16" t="s">
        <v>3</v>
      </c>
      <c r="D1" s="9" t="s">
        <v>172</v>
      </c>
      <c r="E1" s="17"/>
      <c r="F1" s="17"/>
      <c r="G1" s="10" t="s">
        <v>4</v>
      </c>
      <c r="H1" s="12" t="s">
        <v>5</v>
      </c>
      <c r="J1" s="12"/>
    </row>
    <row r="2" spans="1:10" x14ac:dyDescent="0.2">
      <c r="A2" s="12"/>
      <c r="B2" s="12"/>
      <c r="C2" s="16" t="s">
        <v>6</v>
      </c>
      <c r="D2" s="35" t="s">
        <v>68</v>
      </c>
      <c r="E2" s="36"/>
      <c r="F2" s="17"/>
      <c r="G2" s="10" t="s">
        <v>7</v>
      </c>
      <c r="H2" s="34">
        <v>41864</v>
      </c>
      <c r="J2" s="12"/>
    </row>
    <row r="3" spans="1:10" x14ac:dyDescent="0.2">
      <c r="A3" s="12"/>
      <c r="B3" s="12"/>
      <c r="C3" s="16" t="s">
        <v>8</v>
      </c>
      <c r="D3" s="11" t="s">
        <v>20</v>
      </c>
      <c r="E3" s="12" t="s">
        <v>210</v>
      </c>
      <c r="F3" s="17"/>
      <c r="G3" s="17"/>
      <c r="H3" s="17"/>
      <c r="I3" s="17"/>
      <c r="J3" s="12"/>
    </row>
    <row r="4" spans="1:10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0" x14ac:dyDescent="0.2">
      <c r="A5" s="12"/>
      <c r="B5" s="12" t="s">
        <v>16</v>
      </c>
      <c r="C5" s="16" t="s">
        <v>10</v>
      </c>
      <c r="D5" s="37" t="s">
        <v>211</v>
      </c>
      <c r="E5" s="38"/>
      <c r="F5" s="38"/>
      <c r="G5" s="17"/>
      <c r="H5" s="17"/>
      <c r="I5" s="17"/>
      <c r="J5" s="12"/>
    </row>
    <row r="6" spans="1:10" x14ac:dyDescent="0.2">
      <c r="A6" s="12"/>
      <c r="B6" s="12" t="s">
        <v>22</v>
      </c>
      <c r="C6" s="16" t="s">
        <v>11</v>
      </c>
      <c r="D6" s="11">
        <v>36</v>
      </c>
      <c r="E6" s="12" t="s">
        <v>74</v>
      </c>
      <c r="F6" s="17"/>
      <c r="G6" s="17"/>
      <c r="H6" s="17"/>
      <c r="I6" s="17"/>
      <c r="J6" s="12"/>
    </row>
    <row r="7" spans="1:10" x14ac:dyDescent="0.2">
      <c r="A7" s="12"/>
      <c r="B7" s="12"/>
      <c r="C7" s="16" t="s">
        <v>12</v>
      </c>
      <c r="D7" s="11">
        <v>3</v>
      </c>
      <c r="F7" s="17"/>
      <c r="G7" s="17"/>
      <c r="H7" s="17"/>
      <c r="I7" s="17"/>
      <c r="J7" s="12"/>
    </row>
    <row r="8" spans="1:10" x14ac:dyDescent="0.2">
      <c r="A8" s="12"/>
      <c r="B8" s="12"/>
      <c r="C8" s="16"/>
      <c r="D8" s="11"/>
      <c r="E8" s="17"/>
      <c r="F8" s="17"/>
      <c r="G8" s="17"/>
      <c r="H8" s="17"/>
      <c r="I8" s="17"/>
      <c r="J8" s="12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0" x14ac:dyDescent="0.2">
      <c r="A10" s="15">
        <v>1</v>
      </c>
      <c r="B10" s="31" t="s">
        <v>183</v>
      </c>
      <c r="C10" s="3" t="s">
        <v>127</v>
      </c>
      <c r="D10" s="29">
        <v>5331010431419</v>
      </c>
      <c r="E10" s="3" t="s">
        <v>24</v>
      </c>
      <c r="F10" s="27">
        <v>1</v>
      </c>
      <c r="G10" s="18">
        <f t="shared" ref="G10:G46" si="0">F10*1</f>
        <v>1</v>
      </c>
      <c r="H10" s="3" t="s">
        <v>36</v>
      </c>
    </row>
    <row r="11" spans="1:10" x14ac:dyDescent="0.2">
      <c r="A11" s="15">
        <v>2</v>
      </c>
      <c r="B11" s="31" t="s">
        <v>173</v>
      </c>
      <c r="C11" s="3" t="s">
        <v>85</v>
      </c>
      <c r="D11" s="29">
        <v>5331010460629</v>
      </c>
      <c r="E11" s="3" t="s">
        <v>24</v>
      </c>
      <c r="F11" s="27">
        <v>2</v>
      </c>
      <c r="G11" s="18">
        <f t="shared" si="0"/>
        <v>2</v>
      </c>
      <c r="H11" s="3" t="s">
        <v>59</v>
      </c>
    </row>
    <row r="12" spans="1:10" x14ac:dyDescent="0.2">
      <c r="A12" s="15">
        <v>3</v>
      </c>
      <c r="B12" s="31" t="s">
        <v>181</v>
      </c>
      <c r="C12" s="3" t="s">
        <v>122</v>
      </c>
      <c r="D12" s="29">
        <v>5331010470435</v>
      </c>
      <c r="E12" s="3" t="s">
        <v>24</v>
      </c>
      <c r="F12" s="27">
        <v>4</v>
      </c>
      <c r="G12" s="18">
        <f t="shared" si="0"/>
        <v>4</v>
      </c>
      <c r="H12" s="3" t="s">
        <v>67</v>
      </c>
    </row>
    <row r="13" spans="1:10" x14ac:dyDescent="0.2">
      <c r="A13" s="15">
        <v>4</v>
      </c>
      <c r="B13" s="31" t="s">
        <v>190</v>
      </c>
      <c r="C13" s="3" t="s">
        <v>155</v>
      </c>
      <c r="D13" s="29">
        <v>5331010885363</v>
      </c>
      <c r="E13" s="3" t="s">
        <v>24</v>
      </c>
      <c r="F13" s="27">
        <v>8</v>
      </c>
      <c r="G13" s="18">
        <f t="shared" si="0"/>
        <v>8</v>
      </c>
      <c r="H13" s="3" t="s">
        <v>156</v>
      </c>
    </row>
    <row r="14" spans="1:10" x14ac:dyDescent="0.2">
      <c r="A14" s="15">
        <v>5</v>
      </c>
      <c r="B14" s="31" t="s">
        <v>176</v>
      </c>
      <c r="C14" s="3" t="s">
        <v>92</v>
      </c>
      <c r="D14" s="29">
        <v>5331010463300</v>
      </c>
      <c r="E14" s="3" t="s">
        <v>24</v>
      </c>
      <c r="F14" s="27">
        <v>8</v>
      </c>
      <c r="G14" s="18">
        <f t="shared" si="0"/>
        <v>8</v>
      </c>
      <c r="H14" s="3" t="s">
        <v>37</v>
      </c>
    </row>
    <row r="15" spans="1:10" x14ac:dyDescent="0.2">
      <c r="A15" s="15">
        <v>6</v>
      </c>
      <c r="B15" s="31" t="s">
        <v>189</v>
      </c>
      <c r="C15" s="3" t="s">
        <v>151</v>
      </c>
      <c r="D15" s="29">
        <v>5331010460628</v>
      </c>
      <c r="E15" s="3" t="s">
        <v>24</v>
      </c>
      <c r="F15" s="27">
        <v>4</v>
      </c>
      <c r="G15" s="18">
        <f t="shared" si="0"/>
        <v>4</v>
      </c>
      <c r="H15" s="3" t="s">
        <v>60</v>
      </c>
    </row>
    <row r="16" spans="1:10" x14ac:dyDescent="0.2">
      <c r="A16" s="15">
        <v>7</v>
      </c>
      <c r="B16" s="31" t="s">
        <v>193</v>
      </c>
      <c r="C16" s="3" t="s">
        <v>171</v>
      </c>
      <c r="D16" s="29">
        <v>5331011074951</v>
      </c>
      <c r="E16" s="3" t="s">
        <v>24</v>
      </c>
      <c r="F16" s="27">
        <v>1</v>
      </c>
      <c r="G16" s="18">
        <f t="shared" si="0"/>
        <v>1</v>
      </c>
      <c r="H16" s="3" t="s">
        <v>42</v>
      </c>
    </row>
    <row r="17" spans="1:8" x14ac:dyDescent="0.2">
      <c r="A17" s="15">
        <v>8</v>
      </c>
      <c r="B17" s="31" t="s">
        <v>192</v>
      </c>
      <c r="C17" s="3" t="s">
        <v>165</v>
      </c>
      <c r="D17" s="29">
        <v>5331008337491</v>
      </c>
      <c r="E17" s="3" t="s">
        <v>24</v>
      </c>
      <c r="F17" s="27">
        <v>1</v>
      </c>
      <c r="G17" s="18">
        <f t="shared" si="0"/>
        <v>1</v>
      </c>
      <c r="H17" s="3" t="s">
        <v>166</v>
      </c>
    </row>
    <row r="18" spans="1:8" x14ac:dyDescent="0.2">
      <c r="A18" s="15">
        <v>9</v>
      </c>
      <c r="B18" s="31" t="s">
        <v>175</v>
      </c>
      <c r="C18" s="3" t="s">
        <v>89</v>
      </c>
      <c r="D18" s="29">
        <v>4730002706241</v>
      </c>
      <c r="E18" s="3" t="s">
        <v>90</v>
      </c>
      <c r="F18" s="27">
        <v>2</v>
      </c>
      <c r="G18" s="18">
        <f t="shared" si="0"/>
        <v>2</v>
      </c>
      <c r="H18" s="3" t="s">
        <v>56</v>
      </c>
    </row>
    <row r="19" spans="1:8" x14ac:dyDescent="0.2">
      <c r="A19" s="15">
        <v>10</v>
      </c>
      <c r="B19" s="31" t="s">
        <v>180</v>
      </c>
      <c r="C19" s="3" t="s">
        <v>108</v>
      </c>
      <c r="D19" s="29">
        <v>5331011074955</v>
      </c>
      <c r="E19" s="3" t="s">
        <v>24</v>
      </c>
      <c r="F19" s="27">
        <v>2</v>
      </c>
      <c r="G19" s="18">
        <f t="shared" si="0"/>
        <v>2</v>
      </c>
      <c r="H19" s="3" t="s">
        <v>62</v>
      </c>
    </row>
    <row r="20" spans="1:8" x14ac:dyDescent="0.2">
      <c r="A20" s="15">
        <v>11</v>
      </c>
      <c r="B20" s="31" t="s">
        <v>177</v>
      </c>
      <c r="C20" s="3" t="s">
        <v>96</v>
      </c>
      <c r="D20" s="29">
        <v>5331011074958</v>
      </c>
      <c r="E20" s="3" t="s">
        <v>24</v>
      </c>
      <c r="F20" s="27">
        <v>4</v>
      </c>
      <c r="G20" s="18">
        <f t="shared" si="0"/>
        <v>4</v>
      </c>
      <c r="H20" s="3" t="s">
        <v>97</v>
      </c>
    </row>
    <row r="21" spans="1:8" x14ac:dyDescent="0.2">
      <c r="A21" s="15">
        <v>12</v>
      </c>
      <c r="B21" s="31" t="s">
        <v>187</v>
      </c>
      <c r="C21" s="3" t="s">
        <v>144</v>
      </c>
      <c r="D21" s="29">
        <v>5331011411915</v>
      </c>
      <c r="E21" s="3" t="s">
        <v>24</v>
      </c>
      <c r="F21" s="27">
        <v>1</v>
      </c>
      <c r="G21" s="18">
        <f t="shared" si="0"/>
        <v>1</v>
      </c>
      <c r="H21" s="3" t="s">
        <v>145</v>
      </c>
    </row>
    <row r="22" spans="1:8" x14ac:dyDescent="0.2">
      <c r="A22" s="15">
        <v>13</v>
      </c>
      <c r="B22" s="31" t="s">
        <v>186</v>
      </c>
      <c r="C22" s="3" t="s">
        <v>136</v>
      </c>
      <c r="D22" s="29">
        <v>5305005285293</v>
      </c>
      <c r="E22" s="3" t="s">
        <v>52</v>
      </c>
      <c r="F22" s="27">
        <v>4</v>
      </c>
      <c r="G22" s="18">
        <f t="shared" si="0"/>
        <v>4</v>
      </c>
      <c r="H22" s="3" t="s">
        <v>39</v>
      </c>
    </row>
    <row r="23" spans="1:8" x14ac:dyDescent="0.2">
      <c r="A23" s="15">
        <v>14</v>
      </c>
      <c r="B23" s="31" t="s">
        <v>182</v>
      </c>
      <c r="C23" s="3" t="s">
        <v>124</v>
      </c>
      <c r="D23" s="29">
        <v>4730003458701</v>
      </c>
      <c r="E23" s="3" t="s">
        <v>125</v>
      </c>
      <c r="F23" s="27">
        <v>1</v>
      </c>
      <c r="G23" s="18">
        <f t="shared" si="0"/>
        <v>1</v>
      </c>
      <c r="H23" s="3" t="s">
        <v>53</v>
      </c>
    </row>
    <row r="24" spans="1:8" x14ac:dyDescent="0.2">
      <c r="A24" s="15">
        <v>15</v>
      </c>
      <c r="B24" s="31" t="s">
        <v>179</v>
      </c>
      <c r="C24" s="3" t="s">
        <v>104</v>
      </c>
      <c r="D24" s="29">
        <v>5310007716827</v>
      </c>
      <c r="E24" s="3" t="s">
        <v>50</v>
      </c>
      <c r="F24" s="27">
        <v>12</v>
      </c>
      <c r="G24" s="18">
        <f t="shared" si="0"/>
        <v>12</v>
      </c>
      <c r="H24" s="3" t="s">
        <v>106</v>
      </c>
    </row>
    <row r="25" spans="1:8" x14ac:dyDescent="0.2">
      <c r="A25" s="15">
        <v>16</v>
      </c>
      <c r="B25" s="31" t="s">
        <v>178</v>
      </c>
      <c r="C25" s="3" t="s">
        <v>102</v>
      </c>
      <c r="D25" s="29">
        <v>5305001431512</v>
      </c>
      <c r="E25" s="3" t="s">
        <v>52</v>
      </c>
      <c r="F25" s="27">
        <v>8</v>
      </c>
      <c r="G25" s="18">
        <f t="shared" si="0"/>
        <v>8</v>
      </c>
      <c r="H25" s="3" t="s">
        <v>47</v>
      </c>
    </row>
    <row r="26" spans="1:8" x14ac:dyDescent="0.2">
      <c r="A26" s="15">
        <v>17</v>
      </c>
      <c r="B26" s="31" t="s">
        <v>185</v>
      </c>
      <c r="C26" s="3" t="s">
        <v>132</v>
      </c>
      <c r="D26" s="29">
        <v>5340001712436</v>
      </c>
      <c r="E26" s="3" t="s">
        <v>133</v>
      </c>
      <c r="F26" s="27">
        <v>1</v>
      </c>
      <c r="G26" s="18">
        <f t="shared" si="0"/>
        <v>1</v>
      </c>
      <c r="H26" s="3" t="s">
        <v>134</v>
      </c>
    </row>
    <row r="27" spans="1:8" x14ac:dyDescent="0.2">
      <c r="A27" s="15">
        <v>18</v>
      </c>
      <c r="B27" s="31" t="s">
        <v>191</v>
      </c>
      <c r="C27" s="3" t="s">
        <v>163</v>
      </c>
      <c r="D27" s="29">
        <v>5305004117723</v>
      </c>
      <c r="E27" s="3" t="s">
        <v>52</v>
      </c>
      <c r="F27" s="27">
        <v>1</v>
      </c>
      <c r="G27" s="18">
        <f t="shared" si="0"/>
        <v>1</v>
      </c>
      <c r="H27" s="3" t="s">
        <v>43</v>
      </c>
    </row>
    <row r="28" spans="1:8" x14ac:dyDescent="0.2">
      <c r="A28" s="15">
        <v>19</v>
      </c>
      <c r="B28" s="31" t="s">
        <v>184</v>
      </c>
      <c r="C28" s="3" t="s">
        <v>129</v>
      </c>
      <c r="D28" s="29">
        <v>4730003000934</v>
      </c>
      <c r="E28" s="3" t="s">
        <v>125</v>
      </c>
      <c r="F28" s="27">
        <v>1</v>
      </c>
      <c r="G28" s="18">
        <f t="shared" si="0"/>
        <v>1</v>
      </c>
      <c r="H28" s="3" t="s">
        <v>130</v>
      </c>
    </row>
    <row r="29" spans="1:8" x14ac:dyDescent="0.2">
      <c r="A29" s="15">
        <v>20</v>
      </c>
      <c r="B29" s="32" t="s">
        <v>188</v>
      </c>
      <c r="C29" s="18" t="s">
        <v>147</v>
      </c>
      <c r="D29" s="30">
        <v>5305000540000</v>
      </c>
      <c r="E29" s="18" t="s">
        <v>52</v>
      </c>
      <c r="F29" s="28">
        <v>16</v>
      </c>
      <c r="G29" s="18">
        <f t="shared" si="0"/>
        <v>16</v>
      </c>
      <c r="H29" s="18" t="s">
        <v>40</v>
      </c>
    </row>
    <row r="30" spans="1:8" x14ac:dyDescent="0.2">
      <c r="A30" s="15">
        <v>21</v>
      </c>
      <c r="B30" s="32" t="s">
        <v>174</v>
      </c>
      <c r="C30" s="18" t="s">
        <v>87</v>
      </c>
      <c r="D30" s="30">
        <v>5331011074961</v>
      </c>
      <c r="E30" s="18" t="s">
        <v>24</v>
      </c>
      <c r="F30" s="28">
        <v>2</v>
      </c>
      <c r="G30" s="18">
        <f t="shared" si="0"/>
        <v>2</v>
      </c>
      <c r="H30" s="18" t="s">
        <v>61</v>
      </c>
    </row>
    <row r="31" spans="1:8" x14ac:dyDescent="0.2">
      <c r="A31" s="15">
        <v>22</v>
      </c>
      <c r="B31" s="32" t="s">
        <v>209</v>
      </c>
      <c r="C31" s="18" t="s">
        <v>117</v>
      </c>
      <c r="D31" s="30">
        <v>5305009127657</v>
      </c>
      <c r="E31" s="18" t="s">
        <v>52</v>
      </c>
      <c r="F31" s="28">
        <v>4</v>
      </c>
      <c r="G31" s="18">
        <f t="shared" si="0"/>
        <v>4</v>
      </c>
      <c r="H31" s="18" t="s">
        <v>118</v>
      </c>
    </row>
    <row r="32" spans="1:8" x14ac:dyDescent="0.2">
      <c r="A32" s="15">
        <v>23</v>
      </c>
      <c r="B32" s="33" t="s">
        <v>194</v>
      </c>
      <c r="C32" s="18" t="s">
        <v>77</v>
      </c>
      <c r="D32" s="30">
        <v>5325010354121</v>
      </c>
      <c r="E32" s="18" t="s">
        <v>78</v>
      </c>
      <c r="F32" s="28">
        <v>16</v>
      </c>
      <c r="G32" s="18">
        <f t="shared" si="0"/>
        <v>16</v>
      </c>
      <c r="H32" s="18" t="s">
        <v>80</v>
      </c>
    </row>
    <row r="33" spans="1:8" x14ac:dyDescent="0.2">
      <c r="A33" s="15">
        <v>24</v>
      </c>
      <c r="B33" s="33" t="s">
        <v>195</v>
      </c>
      <c r="C33" s="18" t="s">
        <v>82</v>
      </c>
      <c r="D33" s="30">
        <v>5305009127295</v>
      </c>
      <c r="E33" s="18" t="s">
        <v>52</v>
      </c>
      <c r="F33" s="28">
        <v>2</v>
      </c>
      <c r="G33" s="18">
        <f t="shared" si="0"/>
        <v>2</v>
      </c>
      <c r="H33" s="18" t="s">
        <v>83</v>
      </c>
    </row>
    <row r="34" spans="1:8" x14ac:dyDescent="0.2">
      <c r="A34" s="15">
        <v>25</v>
      </c>
      <c r="B34" s="33" t="s">
        <v>196</v>
      </c>
      <c r="C34" s="18" t="s">
        <v>138</v>
      </c>
      <c r="D34" s="30">
        <v>5305009846189</v>
      </c>
      <c r="E34" s="18" t="s">
        <v>52</v>
      </c>
      <c r="F34" s="28">
        <v>1</v>
      </c>
      <c r="G34" s="18">
        <f t="shared" si="0"/>
        <v>1</v>
      </c>
      <c r="H34" s="18" t="s">
        <v>139</v>
      </c>
    </row>
    <row r="35" spans="1:8" x14ac:dyDescent="0.2">
      <c r="A35" s="15">
        <v>26</v>
      </c>
      <c r="B35" s="33" t="s">
        <v>197</v>
      </c>
      <c r="C35" s="18" t="s">
        <v>160</v>
      </c>
      <c r="D35" s="30">
        <v>5305000546666</v>
      </c>
      <c r="E35" s="18" t="s">
        <v>52</v>
      </c>
      <c r="F35" s="28">
        <v>1</v>
      </c>
      <c r="G35" s="18">
        <f t="shared" si="0"/>
        <v>1</v>
      </c>
      <c r="H35" s="18" t="s">
        <v>161</v>
      </c>
    </row>
    <row r="36" spans="1:8" x14ac:dyDescent="0.2">
      <c r="A36" s="15">
        <v>27</v>
      </c>
      <c r="B36" s="33" t="s">
        <v>198</v>
      </c>
      <c r="C36" s="18" t="s">
        <v>153</v>
      </c>
      <c r="D36" s="30">
        <v>5330011923368</v>
      </c>
      <c r="E36" s="18" t="s">
        <v>41</v>
      </c>
      <c r="F36" s="28">
        <v>16</v>
      </c>
      <c r="G36" s="18">
        <f t="shared" si="0"/>
        <v>16</v>
      </c>
      <c r="H36" s="18" t="s">
        <v>66</v>
      </c>
    </row>
    <row r="37" spans="1:8" x14ac:dyDescent="0.2">
      <c r="A37" s="15">
        <v>28</v>
      </c>
      <c r="B37" s="33" t="s">
        <v>199</v>
      </c>
      <c r="C37" s="18" t="s">
        <v>120</v>
      </c>
      <c r="D37" s="30">
        <v>5330011678350</v>
      </c>
      <c r="E37" s="18" t="s">
        <v>41</v>
      </c>
      <c r="F37" s="28">
        <v>8</v>
      </c>
      <c r="G37" s="18">
        <f t="shared" si="0"/>
        <v>8</v>
      </c>
      <c r="H37" s="18" t="s">
        <v>57</v>
      </c>
    </row>
    <row r="38" spans="1:8" x14ac:dyDescent="0.2">
      <c r="A38" s="15">
        <v>29</v>
      </c>
      <c r="B38" s="33" t="s">
        <v>200</v>
      </c>
      <c r="C38" s="18" t="s">
        <v>158</v>
      </c>
      <c r="D38" s="30">
        <v>5330011678351</v>
      </c>
      <c r="E38" s="18" t="s">
        <v>26</v>
      </c>
      <c r="F38" s="28">
        <v>6</v>
      </c>
      <c r="G38" s="18">
        <f t="shared" si="0"/>
        <v>6</v>
      </c>
      <c r="H38" s="18" t="s">
        <v>65</v>
      </c>
    </row>
    <row r="39" spans="1:8" x14ac:dyDescent="0.2">
      <c r="A39" s="15">
        <v>30</v>
      </c>
      <c r="B39" s="33" t="s">
        <v>201</v>
      </c>
      <c r="C39" s="18" t="s">
        <v>149</v>
      </c>
      <c r="D39" s="30">
        <v>5330011661459</v>
      </c>
      <c r="E39" s="18" t="s">
        <v>41</v>
      </c>
      <c r="F39" s="28">
        <v>8</v>
      </c>
      <c r="G39" s="18">
        <f t="shared" si="0"/>
        <v>8</v>
      </c>
      <c r="H39" s="18" t="s">
        <v>55</v>
      </c>
    </row>
    <row r="40" spans="1:8" x14ac:dyDescent="0.2">
      <c r="A40" s="15">
        <v>31</v>
      </c>
      <c r="B40" s="33" t="s">
        <v>202</v>
      </c>
      <c r="C40" s="18" t="s">
        <v>99</v>
      </c>
      <c r="D40" s="30">
        <v>5330012298117</v>
      </c>
      <c r="E40" s="18" t="s">
        <v>100</v>
      </c>
      <c r="F40" s="28">
        <v>5</v>
      </c>
      <c r="G40" s="18">
        <f t="shared" si="0"/>
        <v>5</v>
      </c>
      <c r="H40" s="18" t="s">
        <v>64</v>
      </c>
    </row>
    <row r="41" spans="1:8" x14ac:dyDescent="0.2">
      <c r="A41" s="15">
        <v>32</v>
      </c>
      <c r="B41" s="33" t="s">
        <v>203</v>
      </c>
      <c r="C41" s="18" t="s">
        <v>110</v>
      </c>
      <c r="D41" s="30">
        <v>5330011825786</v>
      </c>
      <c r="E41" s="18" t="s">
        <v>100</v>
      </c>
      <c r="F41" s="28">
        <v>2</v>
      </c>
      <c r="G41" s="18">
        <f t="shared" si="0"/>
        <v>2</v>
      </c>
      <c r="H41" s="18" t="s">
        <v>54</v>
      </c>
    </row>
    <row r="42" spans="1:8" x14ac:dyDescent="0.2">
      <c r="A42" s="15">
        <v>33</v>
      </c>
      <c r="B42" s="33" t="s">
        <v>204</v>
      </c>
      <c r="C42" s="18" t="s">
        <v>112</v>
      </c>
      <c r="D42" s="30">
        <v>5330011325630</v>
      </c>
      <c r="E42" s="18" t="s">
        <v>100</v>
      </c>
      <c r="F42" s="28">
        <v>1</v>
      </c>
      <c r="G42" s="18">
        <f t="shared" si="0"/>
        <v>1</v>
      </c>
      <c r="H42" s="18" t="s">
        <v>58</v>
      </c>
    </row>
    <row r="43" spans="1:8" x14ac:dyDescent="0.2">
      <c r="A43" s="15">
        <v>34</v>
      </c>
      <c r="B43" s="33" t="s">
        <v>205</v>
      </c>
      <c r="C43" s="18" t="s">
        <v>94</v>
      </c>
      <c r="D43" s="30">
        <v>5330012287587</v>
      </c>
      <c r="E43" s="18" t="s">
        <v>41</v>
      </c>
      <c r="F43" s="28">
        <v>8</v>
      </c>
      <c r="G43" s="18">
        <f t="shared" si="0"/>
        <v>8</v>
      </c>
      <c r="H43" s="18" t="s">
        <v>63</v>
      </c>
    </row>
    <row r="44" spans="1:8" x14ac:dyDescent="0.2">
      <c r="A44" s="15">
        <v>35</v>
      </c>
      <c r="B44" s="33" t="s">
        <v>206</v>
      </c>
      <c r="C44" s="18" t="s">
        <v>168</v>
      </c>
      <c r="D44" s="30">
        <v>5330011678353</v>
      </c>
      <c r="E44" s="18" t="s">
        <v>41</v>
      </c>
      <c r="F44" s="28">
        <v>2</v>
      </c>
      <c r="G44" s="18">
        <f t="shared" si="0"/>
        <v>2</v>
      </c>
      <c r="H44" s="18" t="s">
        <v>169</v>
      </c>
    </row>
    <row r="45" spans="1:8" x14ac:dyDescent="0.2">
      <c r="A45" s="15">
        <v>36</v>
      </c>
      <c r="B45" s="33" t="s">
        <v>207</v>
      </c>
      <c r="C45" s="18" t="s">
        <v>114</v>
      </c>
      <c r="D45" s="30">
        <v>5330012298116</v>
      </c>
      <c r="E45" s="18" t="s">
        <v>100</v>
      </c>
      <c r="F45" s="28">
        <v>16</v>
      </c>
      <c r="G45" s="18">
        <f t="shared" si="0"/>
        <v>16</v>
      </c>
      <c r="H45" s="18" t="s">
        <v>115</v>
      </c>
    </row>
    <row r="46" spans="1:8" x14ac:dyDescent="0.2">
      <c r="A46" s="15">
        <v>37</v>
      </c>
      <c r="B46" s="33" t="s">
        <v>208</v>
      </c>
      <c r="C46" s="18" t="s">
        <v>141</v>
      </c>
      <c r="D46" s="30">
        <v>5310002090788</v>
      </c>
      <c r="E46" s="18" t="s">
        <v>50</v>
      </c>
      <c r="F46" s="28">
        <v>1</v>
      </c>
      <c r="G46" s="18">
        <f t="shared" si="0"/>
        <v>1</v>
      </c>
      <c r="H46" s="18" t="s">
        <v>142</v>
      </c>
    </row>
  </sheetData>
  <sortState ref="A10:K46">
    <sortCondition ref="B10:B46"/>
    <sortCondition ref="H10:H4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G4" sqref="G4:K40"/>
    </sheetView>
  </sheetViews>
  <sheetFormatPr defaultRowHeight="12.75" x14ac:dyDescent="0.2"/>
  <cols>
    <col min="1" max="1" width="3.140625" style="2" bestFit="1" customWidth="1"/>
    <col min="2" max="2" width="12.85546875" style="2" customWidth="1"/>
    <col min="3" max="3" width="26.28515625" style="2" bestFit="1" customWidth="1"/>
    <col min="4" max="4" width="3.42578125" style="2" bestFit="1" customWidth="1"/>
    <col min="5" max="5" width="19" style="2" customWidth="1"/>
    <col min="6" max="6" width="20.42578125" style="6" customWidth="1"/>
    <col min="7" max="7" width="23" style="2" bestFit="1" customWidth="1"/>
    <col min="8" max="8" width="4" style="3" bestFit="1" customWidth="1"/>
    <col min="9" max="9" width="7.7109375" style="7" bestFit="1" customWidth="1"/>
    <col min="10" max="10" width="7.7109375" style="3" bestFit="1" customWidth="1"/>
    <col min="11" max="11" width="8.42578125" style="2" bestFit="1" customWidth="1"/>
    <col min="12" max="12" width="11.7109375" style="2" bestFit="1" customWidth="1"/>
    <col min="13" max="16384" width="9.140625" style="3"/>
  </cols>
  <sheetData>
    <row r="1" spans="1:12" ht="26.25" x14ac:dyDescent="0.4">
      <c r="A1" s="39" t="s">
        <v>44</v>
      </c>
      <c r="B1" s="39"/>
      <c r="C1" s="39"/>
      <c r="D1" s="22"/>
      <c r="E1" s="40" t="s">
        <v>68</v>
      </c>
      <c r="F1" s="40"/>
      <c r="G1" s="40"/>
      <c r="H1" s="40"/>
      <c r="I1" s="40"/>
      <c r="J1" s="40"/>
      <c r="K1" s="22"/>
      <c r="L1" s="23"/>
    </row>
    <row r="2" spans="1:12" ht="15" x14ac:dyDescent="0.2">
      <c r="A2" s="41" t="s">
        <v>69</v>
      </c>
      <c r="B2" s="41"/>
      <c r="C2" s="41"/>
      <c r="D2" s="22"/>
      <c r="E2" s="41" t="s">
        <v>70</v>
      </c>
      <c r="F2" s="41"/>
      <c r="G2" s="41"/>
      <c r="H2" s="41"/>
      <c r="I2" s="41"/>
      <c r="J2" s="41"/>
      <c r="K2" s="22"/>
      <c r="L2" s="23"/>
    </row>
    <row r="3" spans="1:12" ht="22.5" x14ac:dyDescent="0.2">
      <c r="A3" s="24" t="s">
        <v>71</v>
      </c>
      <c r="B3" s="24" t="s">
        <v>28</v>
      </c>
      <c r="C3" s="24" t="s">
        <v>29</v>
      </c>
      <c r="D3" s="24" t="s">
        <v>30</v>
      </c>
      <c r="E3" s="24" t="s">
        <v>0</v>
      </c>
      <c r="F3" s="24" t="s">
        <v>17</v>
      </c>
      <c r="G3" s="24" t="s">
        <v>31</v>
      </c>
      <c r="H3" s="24" t="s">
        <v>45</v>
      </c>
      <c r="I3" s="25" t="s">
        <v>32</v>
      </c>
      <c r="J3" s="24" t="s">
        <v>46</v>
      </c>
      <c r="K3" s="24" t="s">
        <v>33</v>
      </c>
      <c r="L3" s="26" t="s">
        <v>72</v>
      </c>
    </row>
    <row r="4" spans="1:12" x14ac:dyDescent="0.2">
      <c r="A4" s="2" t="s">
        <v>73</v>
      </c>
      <c r="B4" s="3" t="s">
        <v>74</v>
      </c>
      <c r="C4" s="3" t="s">
        <v>75</v>
      </c>
      <c r="D4" s="20" t="s">
        <v>48</v>
      </c>
      <c r="E4" s="2" t="s">
        <v>76</v>
      </c>
      <c r="F4" s="2" t="s">
        <v>77</v>
      </c>
      <c r="G4" s="2" t="s">
        <v>78</v>
      </c>
      <c r="H4" s="2" t="s">
        <v>79</v>
      </c>
      <c r="I4" s="3">
        <v>1</v>
      </c>
      <c r="J4" s="19">
        <f>H4*I4</f>
        <v>16</v>
      </c>
      <c r="K4" s="2" t="s">
        <v>80</v>
      </c>
      <c r="L4" s="21" t="s">
        <v>38</v>
      </c>
    </row>
    <row r="5" spans="1:12" x14ac:dyDescent="0.2">
      <c r="A5" s="2" t="s">
        <v>73</v>
      </c>
      <c r="B5" s="3" t="s">
        <v>74</v>
      </c>
      <c r="C5" s="3" t="s">
        <v>75</v>
      </c>
      <c r="D5" s="2" t="s">
        <v>35</v>
      </c>
      <c r="E5" s="2" t="s">
        <v>81</v>
      </c>
      <c r="F5" s="2" t="s">
        <v>82</v>
      </c>
      <c r="G5" s="2" t="s">
        <v>52</v>
      </c>
      <c r="H5" s="2" t="s">
        <v>23</v>
      </c>
      <c r="I5" s="3">
        <v>1</v>
      </c>
      <c r="J5" s="19">
        <f t="shared" ref="J5:J40" si="0">H5*I5</f>
        <v>2</v>
      </c>
      <c r="K5" s="2" t="s">
        <v>83</v>
      </c>
      <c r="L5" s="3"/>
    </row>
    <row r="6" spans="1:12" x14ac:dyDescent="0.2">
      <c r="A6" s="2" t="s">
        <v>73</v>
      </c>
      <c r="B6" s="3" t="s">
        <v>74</v>
      </c>
      <c r="C6" s="3" t="s">
        <v>75</v>
      </c>
      <c r="D6" s="2" t="s">
        <v>35</v>
      </c>
      <c r="E6" s="2" t="s">
        <v>84</v>
      </c>
      <c r="F6" s="2" t="s">
        <v>85</v>
      </c>
      <c r="G6" s="2" t="s">
        <v>24</v>
      </c>
      <c r="H6" s="2" t="s">
        <v>23</v>
      </c>
      <c r="I6" s="3">
        <v>1</v>
      </c>
      <c r="J6" s="19">
        <f t="shared" si="0"/>
        <v>2</v>
      </c>
      <c r="K6" s="2" t="s">
        <v>59</v>
      </c>
      <c r="L6" s="3"/>
    </row>
    <row r="7" spans="1:12" x14ac:dyDescent="0.2">
      <c r="A7" s="2" t="s">
        <v>73</v>
      </c>
      <c r="B7" s="3" t="s">
        <v>74</v>
      </c>
      <c r="C7" s="3" t="s">
        <v>75</v>
      </c>
      <c r="D7" s="2" t="s">
        <v>35</v>
      </c>
      <c r="E7" s="2" t="s">
        <v>86</v>
      </c>
      <c r="F7" s="2" t="s">
        <v>87</v>
      </c>
      <c r="G7" s="2" t="s">
        <v>24</v>
      </c>
      <c r="H7" s="2" t="s">
        <v>23</v>
      </c>
      <c r="I7" s="3">
        <v>1</v>
      </c>
      <c r="J7" s="19">
        <f t="shared" si="0"/>
        <v>2</v>
      </c>
      <c r="K7" s="2" t="s">
        <v>61</v>
      </c>
      <c r="L7" s="3"/>
    </row>
    <row r="8" spans="1:12" x14ac:dyDescent="0.2">
      <c r="A8" s="2" t="s">
        <v>73</v>
      </c>
      <c r="B8" s="3" t="s">
        <v>74</v>
      </c>
      <c r="C8" s="3" t="s">
        <v>75</v>
      </c>
      <c r="D8" s="2" t="s">
        <v>35</v>
      </c>
      <c r="E8" s="2" t="s">
        <v>88</v>
      </c>
      <c r="F8" s="2" t="s">
        <v>89</v>
      </c>
      <c r="G8" s="2" t="s">
        <v>90</v>
      </c>
      <c r="H8" s="2" t="s">
        <v>23</v>
      </c>
      <c r="I8" s="3">
        <v>1</v>
      </c>
      <c r="J8" s="19">
        <f t="shared" si="0"/>
        <v>2</v>
      </c>
      <c r="K8" s="2" t="s">
        <v>56</v>
      </c>
      <c r="L8" s="3"/>
    </row>
    <row r="9" spans="1:12" x14ac:dyDescent="0.2">
      <c r="A9" s="2" t="s">
        <v>73</v>
      </c>
      <c r="B9" s="3" t="s">
        <v>74</v>
      </c>
      <c r="C9" s="3" t="s">
        <v>75</v>
      </c>
      <c r="D9" s="2" t="s">
        <v>35</v>
      </c>
      <c r="E9" s="2" t="s">
        <v>91</v>
      </c>
      <c r="F9" s="2" t="s">
        <v>92</v>
      </c>
      <c r="G9" s="2" t="s">
        <v>24</v>
      </c>
      <c r="H9" s="2" t="s">
        <v>51</v>
      </c>
      <c r="I9" s="3">
        <v>1</v>
      </c>
      <c r="J9" s="19">
        <f t="shared" si="0"/>
        <v>8</v>
      </c>
      <c r="K9" s="2" t="s">
        <v>37</v>
      </c>
      <c r="L9" s="3"/>
    </row>
    <row r="10" spans="1:12" x14ac:dyDescent="0.2">
      <c r="A10" s="2" t="s">
        <v>73</v>
      </c>
      <c r="B10" s="3" t="s">
        <v>74</v>
      </c>
      <c r="C10" s="3" t="s">
        <v>75</v>
      </c>
      <c r="D10" s="2" t="s">
        <v>35</v>
      </c>
      <c r="E10" s="2" t="s">
        <v>93</v>
      </c>
      <c r="F10" s="2" t="s">
        <v>94</v>
      </c>
      <c r="G10" s="2" t="s">
        <v>41</v>
      </c>
      <c r="H10" s="2" t="s">
        <v>51</v>
      </c>
      <c r="I10" s="3">
        <v>1</v>
      </c>
      <c r="J10" s="19">
        <f t="shared" si="0"/>
        <v>8</v>
      </c>
      <c r="K10" s="2" t="s">
        <v>63</v>
      </c>
      <c r="L10" s="3"/>
    </row>
    <row r="11" spans="1:12" x14ac:dyDescent="0.2">
      <c r="A11" s="2" t="s">
        <v>73</v>
      </c>
      <c r="B11" s="3" t="s">
        <v>74</v>
      </c>
      <c r="C11" s="3" t="s">
        <v>75</v>
      </c>
      <c r="D11" s="2" t="s">
        <v>35</v>
      </c>
      <c r="E11" s="2" t="s">
        <v>95</v>
      </c>
      <c r="F11" s="2" t="s">
        <v>96</v>
      </c>
      <c r="G11" s="2" t="s">
        <v>24</v>
      </c>
      <c r="H11" s="2" t="s">
        <v>25</v>
      </c>
      <c r="I11" s="3">
        <v>1</v>
      </c>
      <c r="J11" s="19">
        <f t="shared" si="0"/>
        <v>4</v>
      </c>
      <c r="K11" s="2" t="s">
        <v>97</v>
      </c>
      <c r="L11" s="3"/>
    </row>
    <row r="12" spans="1:12" x14ac:dyDescent="0.2">
      <c r="A12" s="2" t="s">
        <v>73</v>
      </c>
      <c r="B12" s="3" t="s">
        <v>74</v>
      </c>
      <c r="C12" s="3" t="s">
        <v>75</v>
      </c>
      <c r="D12" s="2" t="s">
        <v>35</v>
      </c>
      <c r="E12" s="2" t="s">
        <v>98</v>
      </c>
      <c r="F12" s="2" t="s">
        <v>99</v>
      </c>
      <c r="G12" s="2" t="s">
        <v>100</v>
      </c>
      <c r="H12" s="2" t="s">
        <v>27</v>
      </c>
      <c r="I12" s="3">
        <v>1</v>
      </c>
      <c r="J12" s="19">
        <f t="shared" si="0"/>
        <v>5</v>
      </c>
      <c r="K12" s="2" t="s">
        <v>64</v>
      </c>
      <c r="L12" s="3"/>
    </row>
    <row r="13" spans="1:12" x14ac:dyDescent="0.2">
      <c r="A13" s="2" t="s">
        <v>73</v>
      </c>
      <c r="B13" s="3" t="s">
        <v>74</v>
      </c>
      <c r="C13" s="3" t="s">
        <v>75</v>
      </c>
      <c r="D13" s="2" t="s">
        <v>35</v>
      </c>
      <c r="E13" s="2" t="s">
        <v>101</v>
      </c>
      <c r="F13" s="2" t="s">
        <v>102</v>
      </c>
      <c r="G13" s="2" t="s">
        <v>52</v>
      </c>
      <c r="H13" s="2" t="s">
        <v>51</v>
      </c>
      <c r="I13" s="3">
        <v>1</v>
      </c>
      <c r="J13" s="19">
        <f t="shared" si="0"/>
        <v>8</v>
      </c>
      <c r="K13" s="2" t="s">
        <v>47</v>
      </c>
      <c r="L13" s="3"/>
    </row>
    <row r="14" spans="1:12" x14ac:dyDescent="0.2">
      <c r="A14" s="2" t="s">
        <v>73</v>
      </c>
      <c r="B14" s="3" t="s">
        <v>74</v>
      </c>
      <c r="C14" s="3" t="s">
        <v>75</v>
      </c>
      <c r="D14" s="2" t="s">
        <v>35</v>
      </c>
      <c r="E14" s="2" t="s">
        <v>103</v>
      </c>
      <c r="F14" s="2" t="s">
        <v>104</v>
      </c>
      <c r="G14" s="2" t="s">
        <v>50</v>
      </c>
      <c r="H14" s="2" t="s">
        <v>105</v>
      </c>
      <c r="I14" s="3">
        <v>1</v>
      </c>
      <c r="J14" s="19">
        <f t="shared" si="0"/>
        <v>12</v>
      </c>
      <c r="K14" s="2" t="s">
        <v>106</v>
      </c>
      <c r="L14" s="3"/>
    </row>
    <row r="15" spans="1:12" x14ac:dyDescent="0.2">
      <c r="A15" s="2" t="s">
        <v>73</v>
      </c>
      <c r="B15" s="3" t="s">
        <v>74</v>
      </c>
      <c r="C15" s="3" t="s">
        <v>75</v>
      </c>
      <c r="D15" s="2" t="s">
        <v>35</v>
      </c>
      <c r="E15" s="2" t="s">
        <v>107</v>
      </c>
      <c r="F15" s="2" t="s">
        <v>108</v>
      </c>
      <c r="G15" s="2" t="s">
        <v>24</v>
      </c>
      <c r="H15" s="2" t="s">
        <v>23</v>
      </c>
      <c r="I15" s="3">
        <v>1</v>
      </c>
      <c r="J15" s="19">
        <f t="shared" si="0"/>
        <v>2</v>
      </c>
      <c r="K15" s="2" t="s">
        <v>62</v>
      </c>
      <c r="L15" s="3"/>
    </row>
    <row r="16" spans="1:12" x14ac:dyDescent="0.2">
      <c r="A16" s="2" t="s">
        <v>73</v>
      </c>
      <c r="B16" s="3" t="s">
        <v>74</v>
      </c>
      <c r="C16" s="3" t="s">
        <v>75</v>
      </c>
      <c r="D16" s="2" t="s">
        <v>35</v>
      </c>
      <c r="E16" s="2" t="s">
        <v>109</v>
      </c>
      <c r="F16" s="2" t="s">
        <v>110</v>
      </c>
      <c r="G16" s="2" t="s">
        <v>100</v>
      </c>
      <c r="H16" s="2" t="s">
        <v>23</v>
      </c>
      <c r="I16" s="3">
        <v>1</v>
      </c>
      <c r="J16" s="19">
        <f t="shared" si="0"/>
        <v>2</v>
      </c>
      <c r="K16" s="2" t="s">
        <v>54</v>
      </c>
      <c r="L16" s="3"/>
    </row>
    <row r="17" spans="1:12" x14ac:dyDescent="0.2">
      <c r="A17" s="2" t="s">
        <v>73</v>
      </c>
      <c r="B17" s="3" t="s">
        <v>74</v>
      </c>
      <c r="C17" s="3" t="s">
        <v>75</v>
      </c>
      <c r="D17" s="2" t="s">
        <v>35</v>
      </c>
      <c r="E17" s="2" t="s">
        <v>111</v>
      </c>
      <c r="F17" s="2" t="s">
        <v>112</v>
      </c>
      <c r="G17" s="2" t="s">
        <v>100</v>
      </c>
      <c r="H17" s="2" t="s">
        <v>34</v>
      </c>
      <c r="I17" s="3">
        <v>1</v>
      </c>
      <c r="J17" s="19">
        <f t="shared" si="0"/>
        <v>1</v>
      </c>
      <c r="K17" s="2" t="s">
        <v>58</v>
      </c>
      <c r="L17" s="3"/>
    </row>
    <row r="18" spans="1:12" x14ac:dyDescent="0.2">
      <c r="A18" s="2" t="s">
        <v>73</v>
      </c>
      <c r="B18" s="3" t="s">
        <v>74</v>
      </c>
      <c r="C18" s="3" t="s">
        <v>75</v>
      </c>
      <c r="D18" s="2" t="s">
        <v>35</v>
      </c>
      <c r="E18" s="2" t="s">
        <v>113</v>
      </c>
      <c r="F18" s="2" t="s">
        <v>114</v>
      </c>
      <c r="G18" s="2" t="s">
        <v>100</v>
      </c>
      <c r="H18" s="2" t="s">
        <v>79</v>
      </c>
      <c r="I18" s="3">
        <v>1</v>
      </c>
      <c r="J18" s="19">
        <f t="shared" si="0"/>
        <v>16</v>
      </c>
      <c r="K18" s="2" t="s">
        <v>115</v>
      </c>
      <c r="L18" s="3"/>
    </row>
    <row r="19" spans="1:12" x14ac:dyDescent="0.2">
      <c r="A19" s="2" t="s">
        <v>73</v>
      </c>
      <c r="B19" s="3" t="s">
        <v>74</v>
      </c>
      <c r="C19" s="3" t="s">
        <v>75</v>
      </c>
      <c r="D19" s="20" t="s">
        <v>48</v>
      </c>
      <c r="E19" s="2" t="s">
        <v>116</v>
      </c>
      <c r="F19" s="2" t="s">
        <v>117</v>
      </c>
      <c r="G19" s="2" t="s">
        <v>52</v>
      </c>
      <c r="H19" s="2" t="s">
        <v>25</v>
      </c>
      <c r="I19" s="3">
        <v>1</v>
      </c>
      <c r="J19" s="19">
        <f t="shared" si="0"/>
        <v>4</v>
      </c>
      <c r="K19" s="2" t="s">
        <v>118</v>
      </c>
      <c r="L19" s="21" t="s">
        <v>38</v>
      </c>
    </row>
    <row r="20" spans="1:12" x14ac:dyDescent="0.2">
      <c r="A20" s="2" t="s">
        <v>73</v>
      </c>
      <c r="B20" s="3" t="s">
        <v>74</v>
      </c>
      <c r="C20" s="3" t="s">
        <v>75</v>
      </c>
      <c r="D20" s="2" t="s">
        <v>35</v>
      </c>
      <c r="E20" s="2" t="s">
        <v>119</v>
      </c>
      <c r="F20" s="2" t="s">
        <v>120</v>
      </c>
      <c r="G20" s="2" t="s">
        <v>41</v>
      </c>
      <c r="H20" s="2" t="s">
        <v>51</v>
      </c>
      <c r="I20" s="3">
        <v>1</v>
      </c>
      <c r="J20" s="19">
        <f t="shared" si="0"/>
        <v>8</v>
      </c>
      <c r="K20" s="2" t="s">
        <v>57</v>
      </c>
      <c r="L20" s="3"/>
    </row>
    <row r="21" spans="1:12" x14ac:dyDescent="0.2">
      <c r="A21" s="2" t="s">
        <v>73</v>
      </c>
      <c r="B21" s="3" t="s">
        <v>74</v>
      </c>
      <c r="C21" s="3" t="s">
        <v>75</v>
      </c>
      <c r="D21" s="2" t="s">
        <v>35</v>
      </c>
      <c r="E21" s="2" t="s">
        <v>121</v>
      </c>
      <c r="F21" s="2" t="s">
        <v>122</v>
      </c>
      <c r="G21" s="2" t="s">
        <v>24</v>
      </c>
      <c r="H21" s="2" t="s">
        <v>25</v>
      </c>
      <c r="I21" s="3">
        <v>1</v>
      </c>
      <c r="J21" s="19">
        <f t="shared" si="0"/>
        <v>4</v>
      </c>
      <c r="K21" s="2" t="s">
        <v>67</v>
      </c>
      <c r="L21" s="3"/>
    </row>
    <row r="22" spans="1:12" x14ac:dyDescent="0.2">
      <c r="A22" s="2" t="s">
        <v>73</v>
      </c>
      <c r="B22" s="3" t="s">
        <v>74</v>
      </c>
      <c r="C22" s="3" t="s">
        <v>75</v>
      </c>
      <c r="D22" s="2" t="s">
        <v>35</v>
      </c>
      <c r="E22" s="2" t="s">
        <v>123</v>
      </c>
      <c r="F22" s="2" t="s">
        <v>124</v>
      </c>
      <c r="G22" s="2" t="s">
        <v>125</v>
      </c>
      <c r="H22" s="2" t="s">
        <v>34</v>
      </c>
      <c r="I22" s="3">
        <v>1</v>
      </c>
      <c r="J22" s="19">
        <f t="shared" si="0"/>
        <v>1</v>
      </c>
      <c r="K22" s="2" t="s">
        <v>53</v>
      </c>
      <c r="L22" s="3"/>
    </row>
    <row r="23" spans="1:12" x14ac:dyDescent="0.2">
      <c r="A23" s="2" t="s">
        <v>73</v>
      </c>
      <c r="B23" s="3" t="s">
        <v>74</v>
      </c>
      <c r="C23" s="3" t="s">
        <v>75</v>
      </c>
      <c r="D23" s="2" t="s">
        <v>35</v>
      </c>
      <c r="E23" s="2" t="s">
        <v>126</v>
      </c>
      <c r="F23" s="2" t="s">
        <v>127</v>
      </c>
      <c r="G23" s="2" t="s">
        <v>24</v>
      </c>
      <c r="H23" s="2" t="s">
        <v>34</v>
      </c>
      <c r="I23" s="3">
        <v>1</v>
      </c>
      <c r="J23" s="19">
        <f t="shared" si="0"/>
        <v>1</v>
      </c>
      <c r="K23" s="2" t="s">
        <v>36</v>
      </c>
      <c r="L23" s="3"/>
    </row>
    <row r="24" spans="1:12" x14ac:dyDescent="0.2">
      <c r="A24" s="2" t="s">
        <v>73</v>
      </c>
      <c r="B24" s="3" t="s">
        <v>74</v>
      </c>
      <c r="C24" s="3" t="s">
        <v>75</v>
      </c>
      <c r="D24" s="2" t="s">
        <v>35</v>
      </c>
      <c r="E24" s="2" t="s">
        <v>128</v>
      </c>
      <c r="F24" s="2" t="s">
        <v>129</v>
      </c>
      <c r="G24" s="2" t="s">
        <v>125</v>
      </c>
      <c r="H24" s="2" t="s">
        <v>34</v>
      </c>
      <c r="I24" s="3">
        <v>1</v>
      </c>
      <c r="J24" s="19">
        <f t="shared" si="0"/>
        <v>1</v>
      </c>
      <c r="K24" s="2" t="s">
        <v>130</v>
      </c>
      <c r="L24" s="3"/>
    </row>
    <row r="25" spans="1:12" x14ac:dyDescent="0.2">
      <c r="A25" s="2" t="s">
        <v>73</v>
      </c>
      <c r="B25" s="3" t="s">
        <v>74</v>
      </c>
      <c r="C25" s="3" t="s">
        <v>75</v>
      </c>
      <c r="D25" s="2" t="s">
        <v>35</v>
      </c>
      <c r="E25" s="2" t="s">
        <v>131</v>
      </c>
      <c r="F25" s="2" t="s">
        <v>132</v>
      </c>
      <c r="G25" s="2" t="s">
        <v>133</v>
      </c>
      <c r="H25" s="2" t="s">
        <v>34</v>
      </c>
      <c r="I25" s="3">
        <v>1</v>
      </c>
      <c r="J25" s="19">
        <f t="shared" si="0"/>
        <v>1</v>
      </c>
      <c r="K25" s="2" t="s">
        <v>134</v>
      </c>
      <c r="L25" s="3"/>
    </row>
    <row r="26" spans="1:12" x14ac:dyDescent="0.2">
      <c r="A26" s="2" t="s">
        <v>73</v>
      </c>
      <c r="B26" s="3" t="s">
        <v>74</v>
      </c>
      <c r="C26" s="3" t="s">
        <v>75</v>
      </c>
      <c r="D26" s="2" t="s">
        <v>35</v>
      </c>
      <c r="E26" s="2" t="s">
        <v>135</v>
      </c>
      <c r="F26" s="2" t="s">
        <v>136</v>
      </c>
      <c r="G26" s="2" t="s">
        <v>52</v>
      </c>
      <c r="H26" s="2" t="s">
        <v>25</v>
      </c>
      <c r="I26" s="3">
        <v>1</v>
      </c>
      <c r="J26" s="19">
        <f t="shared" si="0"/>
        <v>4</v>
      </c>
      <c r="K26" s="2" t="s">
        <v>39</v>
      </c>
      <c r="L26" s="3"/>
    </row>
    <row r="27" spans="1:12" x14ac:dyDescent="0.2">
      <c r="A27" s="2" t="s">
        <v>73</v>
      </c>
      <c r="B27" s="3" t="s">
        <v>74</v>
      </c>
      <c r="C27" s="3" t="s">
        <v>75</v>
      </c>
      <c r="D27" s="2" t="s">
        <v>35</v>
      </c>
      <c r="E27" s="2" t="s">
        <v>137</v>
      </c>
      <c r="F27" s="2" t="s">
        <v>138</v>
      </c>
      <c r="G27" s="2" t="s">
        <v>52</v>
      </c>
      <c r="H27" s="2" t="s">
        <v>34</v>
      </c>
      <c r="I27" s="3">
        <v>1</v>
      </c>
      <c r="J27" s="19">
        <f t="shared" si="0"/>
        <v>1</v>
      </c>
      <c r="K27" s="2" t="s">
        <v>139</v>
      </c>
      <c r="L27" s="3"/>
    </row>
    <row r="28" spans="1:12" x14ac:dyDescent="0.2">
      <c r="A28" s="2" t="s">
        <v>73</v>
      </c>
      <c r="B28" s="3" t="s">
        <v>74</v>
      </c>
      <c r="C28" s="3" t="s">
        <v>75</v>
      </c>
      <c r="D28" s="2" t="s">
        <v>35</v>
      </c>
      <c r="E28" s="2" t="s">
        <v>140</v>
      </c>
      <c r="F28" s="2" t="s">
        <v>141</v>
      </c>
      <c r="G28" s="2" t="s">
        <v>50</v>
      </c>
      <c r="H28" s="2" t="s">
        <v>34</v>
      </c>
      <c r="I28" s="3">
        <v>1</v>
      </c>
      <c r="J28" s="19">
        <f t="shared" si="0"/>
        <v>1</v>
      </c>
      <c r="K28" s="2" t="s">
        <v>142</v>
      </c>
      <c r="L28" s="3"/>
    </row>
    <row r="29" spans="1:12" x14ac:dyDescent="0.2">
      <c r="A29" s="2" t="s">
        <v>73</v>
      </c>
      <c r="B29" s="3" t="s">
        <v>74</v>
      </c>
      <c r="C29" s="3" t="s">
        <v>75</v>
      </c>
      <c r="D29" s="2" t="s">
        <v>35</v>
      </c>
      <c r="E29" s="2" t="s">
        <v>143</v>
      </c>
      <c r="F29" s="2" t="s">
        <v>144</v>
      </c>
      <c r="G29" s="2" t="s">
        <v>24</v>
      </c>
      <c r="H29" s="2" t="s">
        <v>34</v>
      </c>
      <c r="I29" s="3">
        <v>1</v>
      </c>
      <c r="J29" s="19">
        <f t="shared" si="0"/>
        <v>1</v>
      </c>
      <c r="K29" s="2" t="s">
        <v>145</v>
      </c>
      <c r="L29" s="3"/>
    </row>
    <row r="30" spans="1:12" x14ac:dyDescent="0.2">
      <c r="A30" s="2" t="s">
        <v>73</v>
      </c>
      <c r="B30" s="3" t="s">
        <v>74</v>
      </c>
      <c r="C30" s="3" t="s">
        <v>75</v>
      </c>
      <c r="D30" s="2" t="s">
        <v>35</v>
      </c>
      <c r="E30" s="2" t="s">
        <v>146</v>
      </c>
      <c r="F30" s="2" t="s">
        <v>147</v>
      </c>
      <c r="G30" s="2" t="s">
        <v>52</v>
      </c>
      <c r="H30" s="2" t="s">
        <v>79</v>
      </c>
      <c r="I30" s="3">
        <v>1</v>
      </c>
      <c r="J30" s="19">
        <f t="shared" si="0"/>
        <v>16</v>
      </c>
      <c r="K30" s="2" t="s">
        <v>40</v>
      </c>
      <c r="L30" s="3"/>
    </row>
    <row r="31" spans="1:12" x14ac:dyDescent="0.2">
      <c r="A31" s="2" t="s">
        <v>73</v>
      </c>
      <c r="B31" s="3" t="s">
        <v>74</v>
      </c>
      <c r="C31" s="3" t="s">
        <v>75</v>
      </c>
      <c r="D31" s="2" t="s">
        <v>35</v>
      </c>
      <c r="E31" s="2" t="s">
        <v>148</v>
      </c>
      <c r="F31" s="2" t="s">
        <v>149</v>
      </c>
      <c r="G31" s="2" t="s">
        <v>41</v>
      </c>
      <c r="H31" s="2" t="s">
        <v>51</v>
      </c>
      <c r="I31" s="3">
        <v>1</v>
      </c>
      <c r="J31" s="19">
        <f t="shared" si="0"/>
        <v>8</v>
      </c>
      <c r="K31" s="2" t="s">
        <v>55</v>
      </c>
      <c r="L31" s="3"/>
    </row>
    <row r="32" spans="1:12" x14ac:dyDescent="0.2">
      <c r="A32" s="2" t="s">
        <v>73</v>
      </c>
      <c r="B32" s="3" t="s">
        <v>74</v>
      </c>
      <c r="C32" s="3" t="s">
        <v>75</v>
      </c>
      <c r="D32" s="2" t="s">
        <v>35</v>
      </c>
      <c r="E32" s="2" t="s">
        <v>150</v>
      </c>
      <c r="F32" s="2" t="s">
        <v>151</v>
      </c>
      <c r="G32" s="2" t="s">
        <v>24</v>
      </c>
      <c r="H32" s="2" t="s">
        <v>25</v>
      </c>
      <c r="I32" s="3">
        <v>1</v>
      </c>
      <c r="J32" s="19">
        <f t="shared" si="0"/>
        <v>4</v>
      </c>
      <c r="K32" s="2" t="s">
        <v>60</v>
      </c>
      <c r="L32" s="3"/>
    </row>
    <row r="33" spans="1:12" x14ac:dyDescent="0.2">
      <c r="A33" s="2" t="s">
        <v>73</v>
      </c>
      <c r="B33" s="3" t="s">
        <v>74</v>
      </c>
      <c r="C33" s="3" t="s">
        <v>75</v>
      </c>
      <c r="D33" s="2" t="s">
        <v>35</v>
      </c>
      <c r="E33" s="2" t="s">
        <v>152</v>
      </c>
      <c r="F33" s="2" t="s">
        <v>153</v>
      </c>
      <c r="G33" s="2" t="s">
        <v>41</v>
      </c>
      <c r="H33" s="2" t="s">
        <v>79</v>
      </c>
      <c r="I33" s="3">
        <v>1</v>
      </c>
      <c r="J33" s="19">
        <f t="shared" si="0"/>
        <v>16</v>
      </c>
      <c r="K33" s="2" t="s">
        <v>66</v>
      </c>
      <c r="L33" s="3"/>
    </row>
    <row r="34" spans="1:12" x14ac:dyDescent="0.2">
      <c r="A34" s="2" t="s">
        <v>73</v>
      </c>
      <c r="B34" s="3" t="s">
        <v>74</v>
      </c>
      <c r="C34" s="3" t="s">
        <v>75</v>
      </c>
      <c r="D34" s="2" t="s">
        <v>35</v>
      </c>
      <c r="E34" s="2" t="s">
        <v>154</v>
      </c>
      <c r="F34" s="2" t="s">
        <v>155</v>
      </c>
      <c r="G34" s="2" t="s">
        <v>24</v>
      </c>
      <c r="H34" s="2" t="s">
        <v>51</v>
      </c>
      <c r="I34" s="3">
        <v>1</v>
      </c>
      <c r="J34" s="19">
        <f t="shared" si="0"/>
        <v>8</v>
      </c>
      <c r="K34" s="2" t="s">
        <v>156</v>
      </c>
      <c r="L34" s="3"/>
    </row>
    <row r="35" spans="1:12" x14ac:dyDescent="0.2">
      <c r="A35" s="2" t="s">
        <v>73</v>
      </c>
      <c r="B35" s="3" t="s">
        <v>74</v>
      </c>
      <c r="C35" s="3" t="s">
        <v>75</v>
      </c>
      <c r="D35" s="2" t="s">
        <v>35</v>
      </c>
      <c r="E35" s="2" t="s">
        <v>157</v>
      </c>
      <c r="F35" s="2" t="s">
        <v>158</v>
      </c>
      <c r="G35" s="2" t="s">
        <v>26</v>
      </c>
      <c r="H35" s="2" t="s">
        <v>49</v>
      </c>
      <c r="I35" s="3">
        <v>1</v>
      </c>
      <c r="J35" s="19">
        <f t="shared" si="0"/>
        <v>6</v>
      </c>
      <c r="K35" s="2" t="s">
        <v>65</v>
      </c>
      <c r="L35" s="3"/>
    </row>
    <row r="36" spans="1:12" x14ac:dyDescent="0.2">
      <c r="A36" s="2" t="s">
        <v>73</v>
      </c>
      <c r="B36" s="3" t="s">
        <v>74</v>
      </c>
      <c r="C36" s="3" t="s">
        <v>75</v>
      </c>
      <c r="D36" s="2" t="s">
        <v>35</v>
      </c>
      <c r="E36" s="2" t="s">
        <v>159</v>
      </c>
      <c r="F36" s="2" t="s">
        <v>160</v>
      </c>
      <c r="G36" s="2" t="s">
        <v>52</v>
      </c>
      <c r="H36" s="2" t="s">
        <v>34</v>
      </c>
      <c r="I36" s="3">
        <v>1</v>
      </c>
      <c r="J36" s="19">
        <f t="shared" si="0"/>
        <v>1</v>
      </c>
      <c r="K36" s="2" t="s">
        <v>161</v>
      </c>
      <c r="L36" s="3"/>
    </row>
    <row r="37" spans="1:12" x14ac:dyDescent="0.2">
      <c r="A37" s="2" t="s">
        <v>73</v>
      </c>
      <c r="B37" s="3" t="s">
        <v>74</v>
      </c>
      <c r="C37" s="3" t="s">
        <v>75</v>
      </c>
      <c r="D37" s="2" t="s">
        <v>35</v>
      </c>
      <c r="E37" s="2" t="s">
        <v>162</v>
      </c>
      <c r="F37" s="2" t="s">
        <v>163</v>
      </c>
      <c r="G37" s="2" t="s">
        <v>52</v>
      </c>
      <c r="H37" s="2" t="s">
        <v>34</v>
      </c>
      <c r="I37" s="3">
        <v>1</v>
      </c>
      <c r="J37" s="19">
        <f t="shared" si="0"/>
        <v>1</v>
      </c>
      <c r="K37" s="2" t="s">
        <v>43</v>
      </c>
      <c r="L37" s="3"/>
    </row>
    <row r="38" spans="1:12" x14ac:dyDescent="0.2">
      <c r="A38" s="2" t="s">
        <v>73</v>
      </c>
      <c r="B38" s="3" t="s">
        <v>74</v>
      </c>
      <c r="C38" s="3" t="s">
        <v>75</v>
      </c>
      <c r="D38" s="2" t="s">
        <v>35</v>
      </c>
      <c r="E38" s="2" t="s">
        <v>164</v>
      </c>
      <c r="F38" s="2" t="s">
        <v>165</v>
      </c>
      <c r="G38" s="2" t="s">
        <v>24</v>
      </c>
      <c r="H38" s="2" t="s">
        <v>34</v>
      </c>
      <c r="I38" s="3">
        <v>1</v>
      </c>
      <c r="J38" s="19">
        <f t="shared" si="0"/>
        <v>1</v>
      </c>
      <c r="K38" s="2" t="s">
        <v>166</v>
      </c>
      <c r="L38" s="3"/>
    </row>
    <row r="39" spans="1:12" x14ac:dyDescent="0.2">
      <c r="A39" s="2" t="s">
        <v>73</v>
      </c>
      <c r="B39" s="3" t="s">
        <v>74</v>
      </c>
      <c r="C39" s="3" t="s">
        <v>75</v>
      </c>
      <c r="D39" s="20" t="s">
        <v>48</v>
      </c>
      <c r="E39" s="2" t="s">
        <v>167</v>
      </c>
      <c r="F39" s="2" t="s">
        <v>168</v>
      </c>
      <c r="G39" s="2" t="s">
        <v>41</v>
      </c>
      <c r="H39" s="2" t="s">
        <v>23</v>
      </c>
      <c r="I39" s="3">
        <v>1</v>
      </c>
      <c r="J39" s="19">
        <f t="shared" si="0"/>
        <v>2</v>
      </c>
      <c r="K39" s="2" t="s">
        <v>169</v>
      </c>
      <c r="L39" s="21" t="s">
        <v>38</v>
      </c>
    </row>
    <row r="40" spans="1:12" x14ac:dyDescent="0.2">
      <c r="A40" s="2" t="s">
        <v>73</v>
      </c>
      <c r="B40" s="3" t="s">
        <v>74</v>
      </c>
      <c r="C40" s="3" t="s">
        <v>75</v>
      </c>
      <c r="D40" s="2" t="s">
        <v>35</v>
      </c>
      <c r="E40" s="2" t="s">
        <v>170</v>
      </c>
      <c r="F40" s="2" t="s">
        <v>171</v>
      </c>
      <c r="G40" s="2" t="s">
        <v>24</v>
      </c>
      <c r="H40" s="2" t="s">
        <v>34</v>
      </c>
      <c r="I40" s="3">
        <v>1</v>
      </c>
      <c r="J40" s="19">
        <f t="shared" si="0"/>
        <v>1</v>
      </c>
      <c r="K40" s="2" t="s">
        <v>42</v>
      </c>
      <c r="L40" s="3"/>
    </row>
  </sheetData>
  <sortState ref="A4:N43">
    <sortCondition ref="E4:E43"/>
  </sortState>
  <mergeCells count="4">
    <mergeCell ref="A1:C1"/>
    <mergeCell ref="E1:J1"/>
    <mergeCell ref="A2:C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F44" sqref="F44"/>
    </sheetView>
  </sheetViews>
  <sheetFormatPr defaultRowHeight="12.75" x14ac:dyDescent="0.2"/>
  <cols>
    <col min="2" max="2" width="16.1406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1" t="s">
        <v>183</v>
      </c>
      <c r="B2" s="3" t="s">
        <v>127</v>
      </c>
      <c r="C2" s="29">
        <v>5331010431419</v>
      </c>
      <c r="D2" s="3" t="s">
        <v>24</v>
      </c>
      <c r="E2" s="27">
        <v>1</v>
      </c>
      <c r="F2" s="3">
        <v>0</v>
      </c>
      <c r="G2" s="18">
        <f t="shared" ref="G2:G38" si="0">E2*1</f>
        <v>1</v>
      </c>
      <c r="H2" s="3" t="s">
        <v>36</v>
      </c>
    </row>
    <row r="3" spans="1:8" x14ac:dyDescent="0.2">
      <c r="A3" s="31" t="s">
        <v>173</v>
      </c>
      <c r="B3" s="3" t="s">
        <v>85</v>
      </c>
      <c r="C3" s="29">
        <v>5331010460629</v>
      </c>
      <c r="D3" s="3" t="s">
        <v>24</v>
      </c>
      <c r="E3" s="27">
        <v>2</v>
      </c>
      <c r="F3" s="3">
        <v>0</v>
      </c>
      <c r="G3" s="18">
        <f t="shared" si="0"/>
        <v>2</v>
      </c>
      <c r="H3" s="3" t="s">
        <v>59</v>
      </c>
    </row>
    <row r="4" spans="1:8" x14ac:dyDescent="0.2">
      <c r="A4" s="31" t="s">
        <v>181</v>
      </c>
      <c r="B4" s="3" t="s">
        <v>122</v>
      </c>
      <c r="C4" s="29">
        <v>5331010470435</v>
      </c>
      <c r="D4" s="3" t="s">
        <v>24</v>
      </c>
      <c r="E4" s="27">
        <v>4</v>
      </c>
      <c r="F4" s="3">
        <v>0</v>
      </c>
      <c r="G4" s="18">
        <f t="shared" si="0"/>
        <v>4</v>
      </c>
      <c r="H4" s="3" t="s">
        <v>67</v>
      </c>
    </row>
    <row r="5" spans="1:8" x14ac:dyDescent="0.2">
      <c r="A5" s="31" t="s">
        <v>190</v>
      </c>
      <c r="B5" s="3" t="s">
        <v>155</v>
      </c>
      <c r="C5" s="29">
        <v>5331010885363</v>
      </c>
      <c r="D5" s="3" t="s">
        <v>24</v>
      </c>
      <c r="E5" s="27">
        <v>8</v>
      </c>
      <c r="F5" s="3">
        <v>0</v>
      </c>
      <c r="G5" s="18">
        <f t="shared" si="0"/>
        <v>8</v>
      </c>
      <c r="H5" s="3" t="s">
        <v>156</v>
      </c>
    </row>
    <row r="6" spans="1:8" x14ac:dyDescent="0.2">
      <c r="A6" s="31" t="s">
        <v>176</v>
      </c>
      <c r="B6" s="3" t="s">
        <v>92</v>
      </c>
      <c r="C6" s="29">
        <v>5331010463300</v>
      </c>
      <c r="D6" s="3" t="s">
        <v>24</v>
      </c>
      <c r="E6" s="27">
        <v>8</v>
      </c>
      <c r="F6" s="3">
        <v>0</v>
      </c>
      <c r="G6" s="18">
        <f t="shared" si="0"/>
        <v>8</v>
      </c>
      <c r="H6" s="3" t="s">
        <v>37</v>
      </c>
    </row>
    <row r="7" spans="1:8" x14ac:dyDescent="0.2">
      <c r="A7" s="31" t="s">
        <v>189</v>
      </c>
      <c r="B7" s="3" t="s">
        <v>151</v>
      </c>
      <c r="C7" s="29">
        <v>5331010460628</v>
      </c>
      <c r="D7" s="3" t="s">
        <v>24</v>
      </c>
      <c r="E7" s="27">
        <v>4</v>
      </c>
      <c r="F7" s="3">
        <v>0</v>
      </c>
      <c r="G7" s="18">
        <f t="shared" si="0"/>
        <v>4</v>
      </c>
      <c r="H7" s="3" t="s">
        <v>60</v>
      </c>
    </row>
    <row r="8" spans="1:8" x14ac:dyDescent="0.2">
      <c r="A8" s="31" t="s">
        <v>193</v>
      </c>
      <c r="B8" s="3" t="s">
        <v>171</v>
      </c>
      <c r="C8" s="29">
        <v>5331011074951</v>
      </c>
      <c r="D8" s="3" t="s">
        <v>24</v>
      </c>
      <c r="E8" s="27">
        <v>1</v>
      </c>
      <c r="F8" s="3">
        <v>0</v>
      </c>
      <c r="G8" s="18">
        <f t="shared" si="0"/>
        <v>1</v>
      </c>
      <c r="H8" s="3" t="s">
        <v>42</v>
      </c>
    </row>
    <row r="9" spans="1:8" x14ac:dyDescent="0.2">
      <c r="A9" s="31" t="s">
        <v>192</v>
      </c>
      <c r="B9" s="3" t="s">
        <v>165</v>
      </c>
      <c r="C9" s="29">
        <v>5331008337491</v>
      </c>
      <c r="D9" s="3" t="s">
        <v>24</v>
      </c>
      <c r="E9" s="27">
        <v>1</v>
      </c>
      <c r="F9" s="3">
        <v>0</v>
      </c>
      <c r="G9" s="18">
        <f t="shared" si="0"/>
        <v>1</v>
      </c>
      <c r="H9" s="3" t="s">
        <v>166</v>
      </c>
    </row>
    <row r="10" spans="1:8" x14ac:dyDescent="0.2">
      <c r="A10" s="31" t="s">
        <v>175</v>
      </c>
      <c r="B10" s="3" t="s">
        <v>89</v>
      </c>
      <c r="C10" s="29">
        <v>4730002706241</v>
      </c>
      <c r="D10" s="3" t="s">
        <v>90</v>
      </c>
      <c r="E10" s="27">
        <v>2</v>
      </c>
      <c r="F10" s="3">
        <v>0</v>
      </c>
      <c r="G10" s="18">
        <f t="shared" si="0"/>
        <v>2</v>
      </c>
      <c r="H10" s="3" t="s">
        <v>56</v>
      </c>
    </row>
    <row r="11" spans="1:8" x14ac:dyDescent="0.2">
      <c r="A11" s="31" t="s">
        <v>180</v>
      </c>
      <c r="B11" s="3" t="s">
        <v>108</v>
      </c>
      <c r="C11" s="29">
        <v>5331011074955</v>
      </c>
      <c r="D11" s="3" t="s">
        <v>24</v>
      </c>
      <c r="E11" s="27">
        <v>2</v>
      </c>
      <c r="F11" s="3">
        <v>0</v>
      </c>
      <c r="G11" s="18">
        <f t="shared" si="0"/>
        <v>2</v>
      </c>
      <c r="H11" s="3" t="s">
        <v>62</v>
      </c>
    </row>
    <row r="12" spans="1:8" x14ac:dyDescent="0.2">
      <c r="A12" s="31" t="s">
        <v>177</v>
      </c>
      <c r="B12" s="3" t="s">
        <v>96</v>
      </c>
      <c r="C12" s="29">
        <v>5331011074958</v>
      </c>
      <c r="D12" s="3" t="s">
        <v>24</v>
      </c>
      <c r="E12" s="27">
        <v>4</v>
      </c>
      <c r="F12" s="3">
        <v>0</v>
      </c>
      <c r="G12" s="18">
        <f t="shared" si="0"/>
        <v>4</v>
      </c>
      <c r="H12" s="3" t="s">
        <v>97</v>
      </c>
    </row>
    <row r="13" spans="1:8" x14ac:dyDescent="0.2">
      <c r="A13" s="31" t="s">
        <v>187</v>
      </c>
      <c r="B13" s="3" t="s">
        <v>144</v>
      </c>
      <c r="C13" s="29">
        <v>5331011411915</v>
      </c>
      <c r="D13" s="3" t="s">
        <v>24</v>
      </c>
      <c r="E13" s="27">
        <v>1</v>
      </c>
      <c r="F13" s="3">
        <v>0</v>
      </c>
      <c r="G13" s="18">
        <f t="shared" si="0"/>
        <v>1</v>
      </c>
      <c r="H13" s="3" t="s">
        <v>145</v>
      </c>
    </row>
    <row r="14" spans="1:8" x14ac:dyDescent="0.2">
      <c r="A14" s="31" t="s">
        <v>186</v>
      </c>
      <c r="B14" s="3" t="s">
        <v>136</v>
      </c>
      <c r="C14" s="29">
        <v>5305005285293</v>
      </c>
      <c r="D14" s="3" t="s">
        <v>52</v>
      </c>
      <c r="E14" s="27">
        <v>4</v>
      </c>
      <c r="F14" s="3">
        <v>0</v>
      </c>
      <c r="G14" s="18">
        <f t="shared" si="0"/>
        <v>4</v>
      </c>
      <c r="H14" s="3" t="s">
        <v>39</v>
      </c>
    </row>
    <row r="15" spans="1:8" x14ac:dyDescent="0.2">
      <c r="A15" s="31" t="s">
        <v>182</v>
      </c>
      <c r="B15" s="3" t="s">
        <v>124</v>
      </c>
      <c r="C15" s="29">
        <v>4730003458701</v>
      </c>
      <c r="D15" s="3" t="s">
        <v>125</v>
      </c>
      <c r="E15" s="27">
        <v>1</v>
      </c>
      <c r="F15" s="3">
        <v>0</v>
      </c>
      <c r="G15" s="18">
        <f t="shared" si="0"/>
        <v>1</v>
      </c>
      <c r="H15" s="3" t="s">
        <v>53</v>
      </c>
    </row>
    <row r="16" spans="1:8" x14ac:dyDescent="0.2">
      <c r="A16" s="31" t="s">
        <v>179</v>
      </c>
      <c r="B16" s="3" t="s">
        <v>104</v>
      </c>
      <c r="C16" s="29">
        <v>5310007716827</v>
      </c>
      <c r="D16" s="3" t="s">
        <v>50</v>
      </c>
      <c r="E16" s="27">
        <v>12</v>
      </c>
      <c r="F16" s="3">
        <v>0</v>
      </c>
      <c r="G16" s="18">
        <f t="shared" si="0"/>
        <v>12</v>
      </c>
      <c r="H16" s="3" t="s">
        <v>106</v>
      </c>
    </row>
    <row r="17" spans="1:8" x14ac:dyDescent="0.2">
      <c r="A17" s="31" t="s">
        <v>178</v>
      </c>
      <c r="B17" s="3" t="s">
        <v>102</v>
      </c>
      <c r="C17" s="29">
        <v>5305001431512</v>
      </c>
      <c r="D17" s="3" t="s">
        <v>52</v>
      </c>
      <c r="E17" s="27">
        <v>8</v>
      </c>
      <c r="F17" s="3">
        <v>0</v>
      </c>
      <c r="G17" s="18">
        <f t="shared" si="0"/>
        <v>8</v>
      </c>
      <c r="H17" s="3" t="s">
        <v>47</v>
      </c>
    </row>
    <row r="18" spans="1:8" x14ac:dyDescent="0.2">
      <c r="A18" s="31" t="s">
        <v>185</v>
      </c>
      <c r="B18" s="3" t="s">
        <v>132</v>
      </c>
      <c r="C18" s="29">
        <v>5340001712436</v>
      </c>
      <c r="D18" s="3" t="s">
        <v>133</v>
      </c>
      <c r="E18" s="27">
        <v>1</v>
      </c>
      <c r="F18" s="3">
        <v>0</v>
      </c>
      <c r="G18" s="18">
        <f t="shared" si="0"/>
        <v>1</v>
      </c>
      <c r="H18" s="3" t="s">
        <v>134</v>
      </c>
    </row>
    <row r="19" spans="1:8" x14ac:dyDescent="0.2">
      <c r="A19" s="31" t="s">
        <v>191</v>
      </c>
      <c r="B19" s="3" t="s">
        <v>163</v>
      </c>
      <c r="C19" s="29">
        <v>5305004117723</v>
      </c>
      <c r="D19" s="3" t="s">
        <v>52</v>
      </c>
      <c r="E19" s="27">
        <v>1</v>
      </c>
      <c r="F19" s="3">
        <v>0</v>
      </c>
      <c r="G19" s="18">
        <f t="shared" si="0"/>
        <v>1</v>
      </c>
      <c r="H19" s="3" t="s">
        <v>43</v>
      </c>
    </row>
    <row r="20" spans="1:8" x14ac:dyDescent="0.2">
      <c r="A20" s="31" t="s">
        <v>184</v>
      </c>
      <c r="B20" s="3" t="s">
        <v>129</v>
      </c>
      <c r="C20" s="29">
        <v>4730003000934</v>
      </c>
      <c r="D20" s="3" t="s">
        <v>125</v>
      </c>
      <c r="E20" s="27">
        <v>1</v>
      </c>
      <c r="F20" s="3">
        <v>0</v>
      </c>
      <c r="G20" s="18">
        <f t="shared" si="0"/>
        <v>1</v>
      </c>
      <c r="H20" s="3" t="s">
        <v>130</v>
      </c>
    </row>
    <row r="21" spans="1:8" x14ac:dyDescent="0.2">
      <c r="A21" s="32" t="s">
        <v>188</v>
      </c>
      <c r="B21" s="18" t="s">
        <v>147</v>
      </c>
      <c r="C21" s="30">
        <v>5305000540000</v>
      </c>
      <c r="D21" s="18" t="s">
        <v>52</v>
      </c>
      <c r="E21" s="28">
        <v>16</v>
      </c>
      <c r="F21" s="18">
        <v>0</v>
      </c>
      <c r="G21" s="18">
        <f t="shared" si="0"/>
        <v>16</v>
      </c>
      <c r="H21" s="18" t="s">
        <v>40</v>
      </c>
    </row>
    <row r="22" spans="1:8" x14ac:dyDescent="0.2">
      <c r="A22" s="32" t="s">
        <v>174</v>
      </c>
      <c r="B22" s="18" t="s">
        <v>87</v>
      </c>
      <c r="C22" s="30">
        <v>5331011074961</v>
      </c>
      <c r="D22" s="18" t="s">
        <v>24</v>
      </c>
      <c r="E22" s="28">
        <v>2</v>
      </c>
      <c r="F22" s="18">
        <v>0</v>
      </c>
      <c r="G22" s="18">
        <f t="shared" si="0"/>
        <v>2</v>
      </c>
      <c r="H22" s="18" t="s">
        <v>61</v>
      </c>
    </row>
    <row r="23" spans="1:8" x14ac:dyDescent="0.2">
      <c r="A23" s="32" t="s">
        <v>209</v>
      </c>
      <c r="B23" s="18" t="s">
        <v>117</v>
      </c>
      <c r="C23" s="30">
        <v>5305009127657</v>
      </c>
      <c r="D23" s="18" t="s">
        <v>52</v>
      </c>
      <c r="E23" s="28">
        <v>4</v>
      </c>
      <c r="F23" s="18">
        <v>0</v>
      </c>
      <c r="G23" s="18">
        <f t="shared" si="0"/>
        <v>4</v>
      </c>
      <c r="H23" s="18" t="s">
        <v>118</v>
      </c>
    </row>
    <row r="24" spans="1:8" x14ac:dyDescent="0.2">
      <c r="A24" s="33" t="s">
        <v>194</v>
      </c>
      <c r="B24" s="18" t="s">
        <v>77</v>
      </c>
      <c r="C24" s="30">
        <v>5325010354121</v>
      </c>
      <c r="D24" s="18" t="s">
        <v>78</v>
      </c>
      <c r="E24" s="28">
        <v>16</v>
      </c>
      <c r="F24" s="18">
        <v>0</v>
      </c>
      <c r="G24" s="18">
        <f t="shared" si="0"/>
        <v>16</v>
      </c>
      <c r="H24" s="18" t="s">
        <v>80</v>
      </c>
    </row>
    <row r="25" spans="1:8" x14ac:dyDescent="0.2">
      <c r="A25" s="33" t="s">
        <v>195</v>
      </c>
      <c r="B25" s="18" t="s">
        <v>82</v>
      </c>
      <c r="C25" s="30">
        <v>5305009127295</v>
      </c>
      <c r="D25" s="18" t="s">
        <v>52</v>
      </c>
      <c r="E25" s="28">
        <v>2</v>
      </c>
      <c r="F25" s="18">
        <v>0</v>
      </c>
      <c r="G25" s="18">
        <f t="shared" si="0"/>
        <v>2</v>
      </c>
      <c r="H25" s="18" t="s">
        <v>83</v>
      </c>
    </row>
    <row r="26" spans="1:8" x14ac:dyDescent="0.2">
      <c r="A26" s="33" t="s">
        <v>196</v>
      </c>
      <c r="B26" s="18" t="s">
        <v>138</v>
      </c>
      <c r="C26" s="30">
        <v>5305009846189</v>
      </c>
      <c r="D26" s="18" t="s">
        <v>52</v>
      </c>
      <c r="E26" s="28">
        <v>1</v>
      </c>
      <c r="F26" s="18">
        <v>0</v>
      </c>
      <c r="G26" s="18">
        <f t="shared" si="0"/>
        <v>1</v>
      </c>
      <c r="H26" s="18" t="s">
        <v>139</v>
      </c>
    </row>
    <row r="27" spans="1:8" x14ac:dyDescent="0.2">
      <c r="A27" s="33" t="s">
        <v>197</v>
      </c>
      <c r="B27" s="18" t="s">
        <v>160</v>
      </c>
      <c r="C27" s="30">
        <v>5305000546666</v>
      </c>
      <c r="D27" s="18" t="s">
        <v>52</v>
      </c>
      <c r="E27" s="28">
        <v>1</v>
      </c>
      <c r="F27" s="18">
        <v>0</v>
      </c>
      <c r="G27" s="18">
        <f t="shared" si="0"/>
        <v>1</v>
      </c>
      <c r="H27" s="18" t="s">
        <v>161</v>
      </c>
    </row>
    <row r="28" spans="1:8" x14ac:dyDescent="0.2">
      <c r="A28" s="33" t="s">
        <v>198</v>
      </c>
      <c r="B28" s="18" t="s">
        <v>153</v>
      </c>
      <c r="C28" s="30">
        <v>5330011923368</v>
      </c>
      <c r="D28" s="18" t="s">
        <v>41</v>
      </c>
      <c r="E28" s="28">
        <v>16</v>
      </c>
      <c r="F28" s="18">
        <v>0</v>
      </c>
      <c r="G28" s="18">
        <f t="shared" si="0"/>
        <v>16</v>
      </c>
      <c r="H28" s="18" t="s">
        <v>66</v>
      </c>
    </row>
    <row r="29" spans="1:8" x14ac:dyDescent="0.2">
      <c r="A29" s="33" t="s">
        <v>199</v>
      </c>
      <c r="B29" s="18" t="s">
        <v>120</v>
      </c>
      <c r="C29" s="30">
        <v>5330011678350</v>
      </c>
      <c r="D29" s="18" t="s">
        <v>41</v>
      </c>
      <c r="E29" s="28">
        <v>8</v>
      </c>
      <c r="F29" s="18">
        <v>0</v>
      </c>
      <c r="G29" s="18">
        <f t="shared" si="0"/>
        <v>8</v>
      </c>
      <c r="H29" s="18" t="s">
        <v>57</v>
      </c>
    </row>
    <row r="30" spans="1:8" x14ac:dyDescent="0.2">
      <c r="A30" s="33" t="s">
        <v>200</v>
      </c>
      <c r="B30" s="18" t="s">
        <v>158</v>
      </c>
      <c r="C30" s="30">
        <v>5330011678351</v>
      </c>
      <c r="D30" s="18" t="s">
        <v>26</v>
      </c>
      <c r="E30" s="28">
        <v>6</v>
      </c>
      <c r="F30" s="18">
        <v>0</v>
      </c>
      <c r="G30" s="18">
        <f t="shared" si="0"/>
        <v>6</v>
      </c>
      <c r="H30" s="18" t="s">
        <v>65</v>
      </c>
    </row>
    <row r="31" spans="1:8" x14ac:dyDescent="0.2">
      <c r="A31" s="33" t="s">
        <v>201</v>
      </c>
      <c r="B31" s="18" t="s">
        <v>149</v>
      </c>
      <c r="C31" s="30">
        <v>5330011661459</v>
      </c>
      <c r="D31" s="18" t="s">
        <v>41</v>
      </c>
      <c r="E31" s="28">
        <v>8</v>
      </c>
      <c r="F31" s="18">
        <v>0</v>
      </c>
      <c r="G31" s="18">
        <f t="shared" si="0"/>
        <v>8</v>
      </c>
      <c r="H31" s="18" t="s">
        <v>55</v>
      </c>
    </row>
    <row r="32" spans="1:8" x14ac:dyDescent="0.2">
      <c r="A32" s="33" t="s">
        <v>202</v>
      </c>
      <c r="B32" s="18" t="s">
        <v>99</v>
      </c>
      <c r="C32" s="30">
        <v>5330012298117</v>
      </c>
      <c r="D32" s="18" t="s">
        <v>100</v>
      </c>
      <c r="E32" s="28">
        <v>5</v>
      </c>
      <c r="F32" s="18">
        <v>0</v>
      </c>
      <c r="G32" s="18">
        <f t="shared" si="0"/>
        <v>5</v>
      </c>
      <c r="H32" s="18" t="s">
        <v>64</v>
      </c>
    </row>
    <row r="33" spans="1:8" x14ac:dyDescent="0.2">
      <c r="A33" s="33" t="s">
        <v>203</v>
      </c>
      <c r="B33" s="18" t="s">
        <v>110</v>
      </c>
      <c r="C33" s="30">
        <v>5330011825786</v>
      </c>
      <c r="D33" s="18" t="s">
        <v>100</v>
      </c>
      <c r="E33" s="28">
        <v>2</v>
      </c>
      <c r="F33" s="18">
        <v>0</v>
      </c>
      <c r="G33" s="18">
        <f t="shared" si="0"/>
        <v>2</v>
      </c>
      <c r="H33" s="18" t="s">
        <v>54</v>
      </c>
    </row>
    <row r="34" spans="1:8" x14ac:dyDescent="0.2">
      <c r="A34" s="33" t="s">
        <v>204</v>
      </c>
      <c r="B34" s="18" t="s">
        <v>112</v>
      </c>
      <c r="C34" s="30">
        <v>5330011325630</v>
      </c>
      <c r="D34" s="18" t="s">
        <v>100</v>
      </c>
      <c r="E34" s="28">
        <v>1</v>
      </c>
      <c r="F34" s="18">
        <v>0</v>
      </c>
      <c r="G34" s="18">
        <f t="shared" si="0"/>
        <v>1</v>
      </c>
      <c r="H34" s="18" t="s">
        <v>58</v>
      </c>
    </row>
    <row r="35" spans="1:8" x14ac:dyDescent="0.2">
      <c r="A35" s="33" t="s">
        <v>205</v>
      </c>
      <c r="B35" s="18" t="s">
        <v>94</v>
      </c>
      <c r="C35" s="30">
        <v>5330012287587</v>
      </c>
      <c r="D35" s="18" t="s">
        <v>41</v>
      </c>
      <c r="E35" s="28">
        <v>8</v>
      </c>
      <c r="F35" s="18">
        <v>0</v>
      </c>
      <c r="G35" s="18">
        <f t="shared" si="0"/>
        <v>8</v>
      </c>
      <c r="H35" s="18" t="s">
        <v>63</v>
      </c>
    </row>
    <row r="36" spans="1:8" x14ac:dyDescent="0.2">
      <c r="A36" s="33" t="s">
        <v>206</v>
      </c>
      <c r="B36" s="18" t="s">
        <v>168</v>
      </c>
      <c r="C36" s="30">
        <v>5330011678353</v>
      </c>
      <c r="D36" s="18" t="s">
        <v>41</v>
      </c>
      <c r="E36" s="28">
        <v>2</v>
      </c>
      <c r="F36" s="18">
        <v>0</v>
      </c>
      <c r="G36" s="18">
        <f t="shared" si="0"/>
        <v>2</v>
      </c>
      <c r="H36" s="18" t="s">
        <v>169</v>
      </c>
    </row>
    <row r="37" spans="1:8" x14ac:dyDescent="0.2">
      <c r="A37" s="33" t="s">
        <v>207</v>
      </c>
      <c r="B37" s="18" t="s">
        <v>114</v>
      </c>
      <c r="C37" s="30">
        <v>5330012298116</v>
      </c>
      <c r="D37" s="18" t="s">
        <v>100</v>
      </c>
      <c r="E37" s="28">
        <v>16</v>
      </c>
      <c r="F37" s="18">
        <v>0</v>
      </c>
      <c r="G37" s="18">
        <f t="shared" si="0"/>
        <v>16</v>
      </c>
      <c r="H37" s="18" t="s">
        <v>115</v>
      </c>
    </row>
    <row r="38" spans="1:8" x14ac:dyDescent="0.2">
      <c r="A38" s="33" t="s">
        <v>208</v>
      </c>
      <c r="B38" s="18" t="s">
        <v>141</v>
      </c>
      <c r="C38" s="30">
        <v>5310002090788</v>
      </c>
      <c r="D38" s="18" t="s">
        <v>50</v>
      </c>
      <c r="E38" s="28">
        <v>1</v>
      </c>
      <c r="F38" s="18">
        <v>0</v>
      </c>
      <c r="G38" s="18">
        <f t="shared" si="0"/>
        <v>1</v>
      </c>
      <c r="H38" s="18" t="s">
        <v>142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2014-05-15T20:25:55Z</cp:lastPrinted>
  <dcterms:created xsi:type="dcterms:W3CDTF">2004-09-30T17:31:35Z</dcterms:created>
  <dcterms:modified xsi:type="dcterms:W3CDTF">2016-01-28T21:29:24Z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